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96" windowWidth="28632" windowHeight="12828"/>
  </bookViews>
  <sheets>
    <sheet name="доходы" sheetId="1" r:id="rId1"/>
    <sheet name="расходы" sheetId="3" r:id="rId2"/>
    <sheet name="источники" sheetId="4" r:id="rId3"/>
    <sheet name="Лист1" sheetId="6" state="hidden" r:id="rId4"/>
    <sheet name="Резервный фонд" sheetId="7" r:id="rId5"/>
  </sheets>
  <definedNames>
    <definedName name="_xlnm._FilterDatabase" localSheetId="0" hidden="1">доходы!$A$14:$GF$14</definedName>
    <definedName name="_xlnm._FilterDatabase" localSheetId="1" hidden="1">расходы!$A$3:$P$377</definedName>
    <definedName name="Z_63B05428_E0C3_4677_B109_1EF39D3DA531_.wvu.FilterData" localSheetId="1" hidden="1">расходы!$A$3:$P$377</definedName>
    <definedName name="Z_63B05428_E0C3_4677_B109_1EF39D3DA531_.wvu.PrintArea" localSheetId="0" hidden="1">доходы!$A$1:$K$67</definedName>
    <definedName name="Z_63B05428_E0C3_4677_B109_1EF39D3DA531_.wvu.PrintArea" localSheetId="1" hidden="1">расходы!$A$1:$N$388</definedName>
    <definedName name="Z_63B05428_E0C3_4677_B109_1EF39D3DA531_.wvu.PrintTitles" localSheetId="2" hidden="1">источники!$3:$4</definedName>
    <definedName name="Z_63B05428_E0C3_4677_B109_1EF39D3DA531_.wvu.PrintTitles" localSheetId="1" hidden="1">расходы!$3:$4</definedName>
    <definedName name="Z_6943B490_3070_4625_8DEE_85B509FE6D1B_.wvu.PrintArea" localSheetId="1" hidden="1">расходы!$A$1:$N$388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7304E3E5_CB9F_4E24_9406_DA9E5970088C_.wvu.FilterData" localSheetId="1" hidden="1">расходы!$A$3:$P$377</definedName>
    <definedName name="Z_7304E3E5_CB9F_4E24_9406_DA9E5970088C_.wvu.PrintArea" localSheetId="0" hidden="1">доходы!$A$1:$K$67</definedName>
    <definedName name="Z_7304E3E5_CB9F_4E24_9406_DA9E5970088C_.wvu.PrintArea" localSheetId="1" hidden="1">расходы!$A$1:$N$388</definedName>
    <definedName name="Z_7304E3E5_CB9F_4E24_9406_DA9E5970088C_.wvu.PrintTitles" localSheetId="2" hidden="1">источники!$3:$4</definedName>
    <definedName name="Z_7304E3E5_CB9F_4E24_9406_DA9E5970088C_.wvu.PrintTitles" localSheetId="1" hidden="1">расходы!$3:$4</definedName>
    <definedName name="Z_A4D09F0F_4C69_4056_BD3D_99C01656B021_.wvu.PrintArea" localSheetId="0" hidden="1">доходы!$A$1:$K$67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Z_E8ED95F7_87CC_4643_B815_4911078266DD_.wvu.FilterData" localSheetId="1" hidden="1">расходы!$A$3:$P$377</definedName>
    <definedName name="Z_E8ED95F7_87CC_4643_B815_4911078266DD_.wvu.PrintArea" localSheetId="0" hidden="1">доходы!$A$1:$K$67</definedName>
    <definedName name="Z_E8ED95F7_87CC_4643_B815_4911078266DD_.wvu.PrintArea" localSheetId="2" hidden="1">источники!$A$1:$G$24</definedName>
    <definedName name="Z_E8ED95F7_87CC_4643_B815_4911078266DD_.wvu.PrintArea" localSheetId="1" hidden="1">расходы!$A$1:$N$388</definedName>
    <definedName name="Z_E8ED95F7_87CC_4643_B815_4911078266DD_.wvu.PrintTitles" localSheetId="2" hidden="1">источники!$3:$4</definedName>
    <definedName name="Z_E8ED95F7_87CC_4643_B815_4911078266DD_.wvu.PrintTitles" localSheetId="1" hidden="1">расходы!$3:$4</definedName>
    <definedName name="Z_EDE7EF86_D286_4542_828C_7C54866E50A2_.wvu.FilterData" localSheetId="1" hidden="1">расходы!$A$3:$P$377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доходы!$A$1:$K$67</definedName>
    <definedName name="_xlnm.Print_Area" localSheetId="1">расходы!$A$1:$N$388</definedName>
    <definedName name="_xlnm.Print_Area" localSheetId="4">'Резервный фонд'!$A$1:$J$19</definedName>
  </definedNames>
  <calcPr calcId="152511"/>
  <customWorkbookViews>
    <customWorkbookView name="Эберлинг Анастасия Викторовна - Личное представление" guid="{E8ED95F7-87CC-4643-B815-4911078266DD}" mergeInterval="0" personalView="1" maximized="1" xWindow="1" yWindow="1" windowWidth="1916" windowHeight="859" activeSheetId="4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4"/>
    <customWorkbookView name="Татьяна Игоревна Майер - Личное представление" guid="{7304E3E5-CB9F-4E24-9406-DA9E5970088C}" mergeInterval="0" personalView="1" maximized="1" xWindow="1" yWindow="1" windowWidth="1747" windowHeight="855" activeSheetId="4"/>
    <customWorkbookView name="Малахова Светлана Михайловна - Личное представление" guid="{63B05428-E0C3-4677-B109-1EF39D3DA531}" mergeInterval="0" personalView="1" maximized="1" xWindow="1" yWindow="1" windowWidth="1916" windowHeight="860" activeSheetId="3"/>
  </customWorkbookViews>
</workbook>
</file>

<file path=xl/calcChain.xml><?xml version="1.0" encoding="utf-8"?>
<calcChain xmlns="http://schemas.openxmlformats.org/spreadsheetml/2006/main">
  <c r="O265" i="3" l="1"/>
  <c r="O269" i="3"/>
  <c r="O266" i="3"/>
  <c r="O216" i="3"/>
  <c r="O217" i="3"/>
  <c r="O218" i="3"/>
  <c r="O221" i="3"/>
  <c r="O222" i="3"/>
  <c r="O225" i="3"/>
  <c r="O228" i="3"/>
  <c r="O229" i="3"/>
  <c r="O231" i="3"/>
  <c r="O236" i="3"/>
  <c r="O237" i="3"/>
  <c r="O240" i="3"/>
  <c r="O241" i="3"/>
  <c r="O245" i="3"/>
  <c r="O246" i="3"/>
  <c r="O247" i="3"/>
  <c r="O249" i="3"/>
  <c r="O250" i="3"/>
  <c r="O251" i="3"/>
  <c r="O254" i="3"/>
  <c r="O255" i="3"/>
  <c r="O258" i="3"/>
  <c r="O260" i="3"/>
  <c r="O274" i="3"/>
  <c r="O277" i="3"/>
  <c r="O281" i="3"/>
  <c r="O282" i="3"/>
  <c r="O285" i="3"/>
  <c r="O286" i="3"/>
  <c r="O290" i="3"/>
  <c r="O293" i="3"/>
  <c r="O296" i="3"/>
  <c r="O298" i="3"/>
  <c r="O299" i="3"/>
  <c r="O301" i="3"/>
  <c r="O304" i="3"/>
  <c r="O306" i="3"/>
  <c r="O309" i="3"/>
  <c r="O313" i="3"/>
  <c r="O316" i="3"/>
  <c r="O319" i="3"/>
  <c r="O323" i="3"/>
  <c r="O324" i="3"/>
  <c r="O325" i="3"/>
  <c r="O328" i="3"/>
  <c r="O329" i="3"/>
  <c r="O332" i="3"/>
  <c r="O335" i="3"/>
  <c r="O340" i="3"/>
  <c r="O343" i="3"/>
  <c r="O344" i="3"/>
  <c r="O348" i="3"/>
  <c r="O351" i="3"/>
  <c r="O355" i="3"/>
  <c r="O356" i="3"/>
  <c r="O357" i="3"/>
  <c r="O359" i="3"/>
  <c r="O360" i="3"/>
  <c r="O361" i="3"/>
  <c r="O364" i="3"/>
  <c r="O367" i="3"/>
  <c r="O372" i="3"/>
  <c r="O377" i="3"/>
  <c r="O214" i="3"/>
  <c r="O11" i="3"/>
  <c r="O12" i="3"/>
  <c r="O13" i="3"/>
  <c r="O17" i="3"/>
  <c r="O18" i="3"/>
  <c r="O19" i="3"/>
  <c r="O22" i="3"/>
  <c r="O26" i="3"/>
  <c r="O27" i="3"/>
  <c r="O28" i="3"/>
  <c r="O31" i="3"/>
  <c r="O32" i="3"/>
  <c r="O36" i="3"/>
  <c r="O40" i="3"/>
  <c r="O41" i="3"/>
  <c r="O42" i="3"/>
  <c r="O45" i="3"/>
  <c r="O49" i="3"/>
  <c r="O53" i="3"/>
  <c r="O54" i="3"/>
  <c r="O55" i="3"/>
  <c r="O57" i="3"/>
  <c r="O58" i="3"/>
  <c r="O59" i="3"/>
  <c r="O62" i="3"/>
  <c r="O63" i="3"/>
  <c r="O66" i="3"/>
  <c r="O69" i="3"/>
  <c r="O70" i="3"/>
  <c r="O72" i="3"/>
  <c r="O77" i="3"/>
  <c r="O78" i="3"/>
  <c r="O79" i="3"/>
  <c r="O81" i="3"/>
  <c r="O82" i="3"/>
  <c r="O83" i="3"/>
  <c r="O86" i="3"/>
  <c r="O87" i="3"/>
  <c r="O92" i="3"/>
  <c r="O96" i="3"/>
  <c r="O100" i="3"/>
  <c r="O101" i="3"/>
  <c r="O105" i="3"/>
  <c r="O108" i="3"/>
  <c r="O113" i="3"/>
  <c r="O114" i="3"/>
  <c r="O117" i="3"/>
  <c r="O120" i="3"/>
  <c r="O124" i="3"/>
  <c r="O125" i="3"/>
  <c r="O128" i="3"/>
  <c r="O131" i="3"/>
  <c r="O135" i="3"/>
  <c r="O136" i="3"/>
  <c r="O139" i="3"/>
  <c r="O143" i="3"/>
  <c r="O144" i="3"/>
  <c r="O145" i="3"/>
  <c r="O147" i="3"/>
  <c r="O148" i="3"/>
  <c r="O149" i="3"/>
  <c r="O152" i="3"/>
  <c r="O153" i="3"/>
  <c r="O156" i="3"/>
  <c r="O161" i="3"/>
  <c r="O162" i="3"/>
  <c r="O165" i="3"/>
  <c r="O168" i="3"/>
  <c r="O169" i="3"/>
  <c r="O171" i="3"/>
  <c r="O172" i="3"/>
  <c r="O176" i="3"/>
  <c r="O177" i="3"/>
  <c r="O180" i="3"/>
  <c r="O181" i="3"/>
  <c r="O183" i="3"/>
  <c r="O184" i="3"/>
  <c r="O186" i="3"/>
  <c r="O190" i="3"/>
  <c r="O191" i="3"/>
  <c r="O194" i="3"/>
  <c r="O197" i="3"/>
  <c r="O200" i="3"/>
  <c r="O203" i="3"/>
  <c r="O204" i="3"/>
  <c r="O206" i="3"/>
  <c r="O208" i="3"/>
  <c r="O212" i="3"/>
  <c r="O213" i="3"/>
  <c r="O362" i="3"/>
  <c r="O341" i="3" l="1"/>
  <c r="O368" i="3"/>
  <c r="O261" i="3"/>
  <c r="O267" i="3"/>
  <c r="O268" i="3"/>
  <c r="O264" i="3"/>
  <c r="O346" i="3"/>
  <c r="O365" i="3"/>
  <c r="O371" i="3"/>
  <c r="O363" i="3"/>
  <c r="O347" i="3"/>
  <c r="O339" i="3"/>
  <c r="O376" i="3"/>
  <c r="O369" i="3"/>
  <c r="O349" i="3"/>
  <c r="O370" i="3"/>
  <c r="O366" i="3"/>
  <c r="O358" i="3"/>
  <c r="O354" i="3"/>
  <c r="O350" i="3"/>
  <c r="O342" i="3"/>
  <c r="O338" i="3"/>
  <c r="O297" i="3"/>
  <c r="O289" i="3"/>
  <c r="O280" i="3"/>
  <c r="O235" i="3"/>
  <c r="O239" i="3"/>
  <c r="O211" i="3"/>
  <c r="O199" i="3"/>
  <c r="O196" i="3"/>
  <c r="O189" i="3"/>
  <c r="O175" i="3"/>
  <c r="O185" i="3"/>
  <c r="O155" i="3"/>
  <c r="O116" i="3"/>
  <c r="O107" i="3"/>
  <c r="O91" i="3"/>
  <c r="O80" i="3"/>
  <c r="O56" i="3"/>
  <c r="O65" i="3"/>
  <c r="O44" i="3"/>
  <c r="O21" i="3"/>
  <c r="O10" i="3"/>
  <c r="O262" i="3" l="1"/>
  <c r="O263" i="3"/>
  <c r="O337" i="3"/>
  <c r="O226" i="3"/>
  <c r="O256" i="3"/>
  <c r="O174" i="3"/>
  <c r="O352" i="3"/>
  <c r="O219" i="3"/>
  <c r="O122" i="3"/>
  <c r="O275" i="3"/>
  <c r="O307" i="3"/>
  <c r="O291" i="3"/>
  <c r="O330" i="3"/>
  <c r="O39" i="3"/>
  <c r="O35" i="3"/>
  <c r="O60" i="3"/>
  <c r="O61" i="3"/>
  <c r="O76" i="3"/>
  <c r="O99" i="3"/>
  <c r="O126" i="3"/>
  <c r="O137" i="3"/>
  <c r="O160" i="3"/>
  <c r="O207" i="3"/>
  <c r="O248" i="3"/>
  <c r="O25" i="3"/>
  <c r="O48" i="3"/>
  <c r="O71" i="3"/>
  <c r="O85" i="3"/>
  <c r="O95" i="3"/>
  <c r="O112" i="3"/>
  <c r="O134" i="3"/>
  <c r="O170" i="3"/>
  <c r="O193" i="3"/>
  <c r="O205" i="3"/>
  <c r="O227" i="3"/>
  <c r="O253" i="3"/>
  <c r="O284" i="3"/>
  <c r="O303" i="3"/>
  <c r="O315" i="3"/>
  <c r="O334" i="3"/>
  <c r="O322" i="3"/>
  <c r="O68" i="3"/>
  <c r="O123" i="3"/>
  <c r="O130" i="3"/>
  <c r="O192" i="3"/>
  <c r="O202" i="3"/>
  <c r="O230" i="3"/>
  <c r="O220" i="3"/>
  <c r="O273" i="3"/>
  <c r="O283" i="3"/>
  <c r="O305" i="3"/>
  <c r="O292" i="3"/>
  <c r="O312" i="3"/>
  <c r="O327" i="3"/>
  <c r="O345" i="3"/>
  <c r="O30" i="3"/>
  <c r="O151" i="3"/>
  <c r="O167" i="3"/>
  <c r="O104" i="3"/>
  <c r="O119" i="3"/>
  <c r="O127" i="3"/>
  <c r="O138" i="3"/>
  <c r="O142" i="3"/>
  <c r="O163" i="3"/>
  <c r="O164" i="3"/>
  <c r="O182" i="3"/>
  <c r="O224" i="3"/>
  <c r="O215" i="3"/>
  <c r="O257" i="3"/>
  <c r="O244" i="3"/>
  <c r="O295" i="3"/>
  <c r="O318" i="3"/>
  <c r="O353" i="3"/>
  <c r="O15" i="3"/>
  <c r="O16" i="3"/>
  <c r="O52" i="3"/>
  <c r="O146" i="3"/>
  <c r="O179" i="3"/>
  <c r="O259" i="3"/>
  <c r="O276" i="3"/>
  <c r="O308" i="3"/>
  <c r="O300" i="3"/>
  <c r="O317" i="3"/>
  <c r="O331" i="3"/>
  <c r="O321" i="3"/>
  <c r="O375" i="3"/>
  <c r="O9" i="3"/>
  <c r="O326" i="3"/>
  <c r="O294" i="3"/>
  <c r="O90" i="3"/>
  <c r="O132" i="3"/>
  <c r="O252" i="3"/>
  <c r="O272" i="3"/>
  <c r="O314" i="3"/>
  <c r="O201" i="3"/>
  <c r="O75" i="3"/>
  <c r="O51" i="3"/>
  <c r="O336" i="3" l="1"/>
  <c r="O102" i="3"/>
  <c r="O37" i="3"/>
  <c r="O110" i="3"/>
  <c r="O23" i="3"/>
  <c r="O67" i="3"/>
  <c r="O129" i="3"/>
  <c r="O238" i="3"/>
  <c r="O64" i="3"/>
  <c r="O302" i="3"/>
  <c r="O173" i="3"/>
  <c r="O178" i="3"/>
  <c r="O103" i="3"/>
  <c r="O333" i="3"/>
  <c r="O118" i="3"/>
  <c r="O158" i="3"/>
  <c r="O166" i="3"/>
  <c r="O29" i="3"/>
  <c r="O154" i="3"/>
  <c r="O111" i="3"/>
  <c r="O84" i="3"/>
  <c r="O46" i="3"/>
  <c r="O47" i="3"/>
  <c r="O159" i="3"/>
  <c r="O34" i="3"/>
  <c r="O279" i="3"/>
  <c r="O20" i="3"/>
  <c r="O288" i="3"/>
  <c r="O374" i="3"/>
  <c r="O311" i="3"/>
  <c r="O150" i="3"/>
  <c r="O93" i="3"/>
  <c r="O94" i="3"/>
  <c r="O24" i="3"/>
  <c r="O97" i="3"/>
  <c r="O98" i="3"/>
  <c r="O38" i="3"/>
  <c r="O141" i="3"/>
  <c r="O234" i="3"/>
  <c r="O133" i="3"/>
  <c r="O223" i="3"/>
  <c r="O210" i="3"/>
  <c r="O106" i="3"/>
  <c r="O188" i="3"/>
  <c r="O243" i="3"/>
  <c r="O115" i="3"/>
  <c r="O43" i="3"/>
  <c r="O195" i="3"/>
  <c r="O198" i="3"/>
  <c r="O233" i="3"/>
  <c r="O74" i="3"/>
  <c r="O271" i="3"/>
  <c r="O89" i="3"/>
  <c r="O187" i="3"/>
  <c r="O209" i="3"/>
  <c r="O8" i="3"/>
  <c r="O140" i="3" l="1"/>
  <c r="O33" i="3"/>
  <c r="O121" i="3"/>
  <c r="O320" i="3"/>
  <c r="O373" i="3"/>
  <c r="O278" i="3"/>
  <c r="O287" i="3"/>
  <c r="O50" i="3"/>
  <c r="O242" i="3"/>
  <c r="O310" i="3"/>
  <c r="O14" i="3"/>
  <c r="O88" i="3"/>
  <c r="O157" i="3"/>
  <c r="L19" i="1"/>
  <c r="L18" i="1"/>
  <c r="O7" i="3" l="1"/>
  <c r="O109" i="3"/>
  <c r="O232" i="3"/>
  <c r="O270" i="3"/>
  <c r="O73" i="3"/>
</calcChain>
</file>

<file path=xl/sharedStrings.xml><?xml version="1.0" encoding="utf-8"?>
<sst xmlns="http://schemas.openxmlformats.org/spreadsheetml/2006/main" count="2180" uniqueCount="393">
  <si>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</si>
  <si>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</si>
  <si>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</si>
  <si>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</si>
  <si>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</si>
  <si>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</si>
  <si>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</si>
  <si>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% исполнения по результатам I квартала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</si>
  <si>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</si>
  <si>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</si>
  <si>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</si>
  <si>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</si>
  <si>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</si>
  <si>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</si>
  <si>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</si>
  <si>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</si>
  <si>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</si>
  <si>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</si>
  <si>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</si>
  <si>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</si>
  <si>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</si>
  <si>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</si>
  <si>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</si>
  <si>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0105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</si>
  <si>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</si>
  <si>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</si>
  <si>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</si>
  <si>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</si>
  <si>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</si>
  <si>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</si>
  <si>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</si>
  <si>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</si>
  <si>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</si>
  <si>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</si>
  <si>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</si>
  <si>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</si>
  <si>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</si>
  <si>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</si>
  <si>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</si>
  <si>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</si>
  <si>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</si>
  <si>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</si>
  <si>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</si>
  <si>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0405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</si>
  <si>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</si>
  <si>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</si>
  <si>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</si>
  <si>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</si>
  <si>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</si>
  <si>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</si>
  <si>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</si>
  <si>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</si>
  <si>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</si>
  <si>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</si>
  <si>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</si>
  <si>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</si>
  <si>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</si>
  <si>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</si>
  <si>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</si>
  <si>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</si>
  <si>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</si>
  <si>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</si>
  <si>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</si>
  <si>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</si>
  <si>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</si>
  <si>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</si>
  <si>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</si>
  <si>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</si>
  <si>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</si>
  <si>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</si>
  <si>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</si>
  <si>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</si>
  <si>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</si>
  <si>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</si>
  <si>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</si>
  <si>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</si>
  <si>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</si>
  <si>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</si>
  <si>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</si>
  <si>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</si>
  <si>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</si>
  <si>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</si>
  <si>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</si>
  <si>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</si>
  <si>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</si>
  <si>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</si>
  <si>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</si>
  <si>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8=4-6</t>
  </si>
  <si>
    <t>9=5-7</t>
  </si>
  <si>
    <t>10=6/4</t>
  </si>
  <si>
    <t>11=7/5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</si>
  <si>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</si>
  <si>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</si>
  <si>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</si>
  <si>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</si>
  <si>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</si>
  <si>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</si>
  <si>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</si>
  <si>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</si>
  <si>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</si>
  <si>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</si>
  <si>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</si>
  <si>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</si>
  <si>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</si>
  <si>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</si>
  <si>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</si>
  <si>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</si>
  <si>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</si>
  <si>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</si>
  <si>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</si>
  <si>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</si>
  <si>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</si>
  <si>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</si>
  <si>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</si>
  <si>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</si>
  <si>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</si>
  <si>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</si>
  <si>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</si>
  <si>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</si>
  <si>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</si>
  <si>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</si>
  <si>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</si>
  <si>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</si>
  <si>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</si>
  <si>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</si>
  <si>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</si>
  <si>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</si>
  <si>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</si>
  <si>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</si>
  <si>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</si>
  <si>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</si>
  <si>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</si>
  <si>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</si>
  <si>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</si>
  <si>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</si>
  <si>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</si>
  <si>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</si>
  <si>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</si>
  <si>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</si>
  <si>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</si>
  <si>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</si>
  <si>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</si>
  <si>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</si>
  <si>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</si>
  <si>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</si>
  <si>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</si>
  <si>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</si>
  <si>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</si>
  <si>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</si>
  <si>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</si>
  <si>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</si>
  <si>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</si>
  <si>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</si>
  <si>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</si>
  <si>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</si>
  <si>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</si>
  <si>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</si>
  <si>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</si>
  <si>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</si>
  <si>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</si>
  <si>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</si>
  <si>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</si>
  <si>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</si>
  <si>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</si>
  <si>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</si>
  <si>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</si>
  <si>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</si>
  <si>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</si>
  <si>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</si>
  <si>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</si>
  <si>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</si>
  <si>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</si>
  <si>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</si>
  <si>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</si>
  <si>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</si>
  <si>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</si>
  <si>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</si>
  <si>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</si>
  <si>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</si>
  <si>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</si>
  <si>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</si>
  <si>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</si>
  <si>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</si>
  <si>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</si>
  <si>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</si>
  <si>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</si>
  <si>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</si>
  <si>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</si>
  <si>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</si>
  <si>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</si>
  <si>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</si>
  <si>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</si>
  <si>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</si>
  <si>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</si>
  <si>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</si>
  <si>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</si>
  <si>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</si>
  <si>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</si>
  <si>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</si>
  <si>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</si>
  <si>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</si>
  <si>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</si>
  <si>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</si>
  <si>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099 01 03 00 00 00 0000 000</t>
  </si>
  <si>
    <t>099 01 03 01 00 00 0000 000</t>
  </si>
  <si>
    <t>099  01 03 01 00 00 0000 700</t>
  </si>
  <si>
    <t>099 01 03 01 00 04 0000 710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</si>
  <si>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</si>
  <si>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</si>
  <si>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</si>
  <si>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</si>
  <si>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</si>
  <si>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</si>
  <si>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</si>
  <si>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</si>
  <si>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</si>
  <si>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</si>
  <si>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</si>
  <si>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</si>
  <si>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</si>
  <si>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</si>
  <si>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</si>
  <si>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</si>
  <si>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</si>
  <si>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</si>
  <si>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</si>
  <si>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</si>
  <si>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</si>
  <si>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</si>
  <si>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182 1 05 00 00 0 00 0 000 000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</si>
  <si>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</si>
  <si>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</si>
  <si>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</si>
  <si>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</si>
  <si>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</si>
  <si>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</si>
  <si>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</si>
  <si>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>182 1 06 00 00 0 00 0 000 000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</si>
  <si>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</si>
  <si>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</si>
  <si>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</si>
  <si>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</si>
  <si>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</si>
  <si>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</si>
  <si>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</si>
  <si>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182 1 08 03 00 0 01 0 000 110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</si>
  <si>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</si>
  <si>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</si>
  <si>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</si>
  <si>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</si>
  <si>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</si>
  <si>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</si>
  <si>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</si>
  <si>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</si>
  <si>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</si>
  <si>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</si>
  <si>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</si>
  <si>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</si>
  <si>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</si>
  <si>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</si>
  <si>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</si>
  <si>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</si>
  <si>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</si>
  <si>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</si>
  <si>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</si>
  <si>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</si>
  <si>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</si>
  <si>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</si>
  <si>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</si>
  <si>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</si>
  <si>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</si>
  <si>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</si>
  <si>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</si>
  <si>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</si>
  <si>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</si>
  <si>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</si>
  <si>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2016 г.</t>
  </si>
  <si>
    <t>ОТЧЕТ ОБ ИСПОЛНЕНИИ БЮДЖЕТА</t>
  </si>
  <si>
    <t>муниципального образования город Норильск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</si>
  <si>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</si>
  <si>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</si>
  <si>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</si>
  <si>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</si>
  <si>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</si>
  <si>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Социальное обеспечение и иные выплаты населению*</t>
  </si>
  <si>
    <t>Иные выплаты населению*</t>
  </si>
  <si>
    <t>Социальное обеспечение и иные выплаты населению**</t>
  </si>
  <si>
    <t>* Выделены средства из резервного фонда Администрации города Норильска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</si>
  <si>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</si>
  <si>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000 1 14 06 00 0 00 0 000 430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</si>
  <si>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</si>
  <si>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</si>
  <si>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</si>
  <si>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</si>
  <si>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</si>
  <si>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</si>
  <si>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</si>
  <si>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</si>
  <si>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</si>
  <si>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000 2 02 02 00 0 00 0 000 151</t>
  </si>
  <si>
    <t xml:space="preserve">Субсидии бюджетам субъектов Российской Федерации и муниципальных образований  (межбюджетные субсидии)  </t>
  </si>
  <si>
    <t>000 2 02 02 00 8 04 0 000 151</t>
  </si>
  <si>
    <t>Субсидии бюджетам городских округов на обеспечение жильем молодых семей</t>
  </si>
  <si>
    <t>000 2 02 02 00 9 04 0 000 151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</si>
  <si>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</si>
  <si>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000 2 02 02 05 1 04 0 000 151</t>
  </si>
  <si>
    <t>Субсидии бюджетам на реализацию федеральных целевых программ</t>
  </si>
  <si>
    <t>Прочие субсидии</t>
  </si>
  <si>
    <t>000 2 02 02 99 9 00 0 000 151</t>
  </si>
  <si>
    <t>000 2 02 03 00 0 00 0 000 151</t>
  </si>
  <si>
    <t xml:space="preserve">Субвенции бюджетам субъектов Российской Федерации и  муниципальных образований  </t>
  </si>
  <si>
    <t xml:space="preserve">Иные межбюджетные трансферты    </t>
  </si>
  <si>
    <t>000 2 02 04 00 0 00 0 000 151</t>
  </si>
  <si>
    <t>000 2 03 00 00 0 00 0 000 180</t>
  </si>
  <si>
    <t>Безвозмездные поступления от государственных (муниципальных) организаций</t>
  </si>
  <si>
    <t>000 2 04 00 00 0 00 0 000 180</t>
  </si>
  <si>
    <t>Безвозмездные поступления от негосударственных организаций</t>
  </si>
  <si>
    <t>000 2 07 00 00 0 00 0 000 180</t>
  </si>
  <si>
    <t>Прочие безвозмездные поступления в бюджеты городских округов</t>
  </si>
  <si>
    <t>000 2 18 00 00 0 00 0 000 180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</si>
  <si>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</si>
  <si>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000 2 19 00 00 0 00 0 000 151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</si>
  <si>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</si>
  <si>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</si>
  <si>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1. Доходы бюджета</t>
  </si>
  <si>
    <t>Утвержден</t>
  </si>
  <si>
    <t xml:space="preserve">распоряжением Администрации города Норильска </t>
  </si>
  <si>
    <t>июля</t>
  </si>
  <si>
    <t>из них за II квартал</t>
  </si>
  <si>
    <t>% исполнения по результатам II квартала</t>
  </si>
  <si>
    <t>-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</si>
  <si>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</si>
  <si>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</si>
  <si>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</si>
  <si>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</si>
  <si>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,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</si>
  <si>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</si>
  <si>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ЗДРАВООХРАНЕНИЕ</t>
  </si>
  <si>
    <t>Стационарная медицинская помощь</t>
  </si>
  <si>
    <t>0900</t>
  </si>
  <si>
    <t>0901</t>
  </si>
  <si>
    <t>Закупка товаров, работ, услуг в целях капитального ремонта государственного (муниципального) имущества*</t>
  </si>
  <si>
    <t>Иные закупки товаров, работ и услуг для обеспечения государственных (муниципальных) нужд*</t>
  </si>
  <si>
    <t>Амбулаторная помощь</t>
  </si>
  <si>
    <t>0902</t>
  </si>
  <si>
    <t>Прочая закупка товаров, работ и услуг для обеспечения государственных (муниципальных) нужд**</t>
  </si>
  <si>
    <t>Иные закупки товаров, работ и услуг для обеспечения государственных (муниципальных) нужд**</t>
  </si>
  <si>
    <t>Субсидии некоммерческим организациям (за исключением государственных (муниципальных) учреждений)**</t>
  </si>
  <si>
    <t>Закупка товаров, работ и услуг для обеспечения государственных (муниципальных) нужд*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</si>
  <si>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</si>
  <si>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</si>
  <si>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</si>
  <si>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 xml:space="preserve">по состоянию на "01" июля 2016 г. </t>
  </si>
  <si>
    <t>СВОД</t>
  </si>
  <si>
    <t>№ п/п</t>
  </si>
  <si>
    <t>Резервный фонд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01.08.2012 №246)</t>
  </si>
  <si>
    <t>Утвержденные ассигнования на 2016 год*, руб.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</si>
  <si>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</si>
  <si>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</si>
  <si>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</si>
  <si>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</si>
  <si>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</si>
  <si>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</si>
  <si>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</si>
  <si>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</si>
  <si>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</si>
  <si>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</si>
  <si>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</si>
  <si>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</si>
  <si>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</si>
  <si>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</si>
  <si>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</si>
  <si>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</si>
  <si>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</si>
  <si>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</si>
  <si>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</si>
  <si>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</si>
  <si>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</si>
  <si>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</si>
  <si>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 xml:space="preserve"> - выплаты разовых премий работникам органов местного самоуправления и иных организаций, осуществляющих деятельность на территории муниципального образования город Норильск, а также отдельным гражданам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</si>
  <si>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</si>
  <si>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</si>
  <si>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</si>
  <si>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</si>
  <si>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</si>
  <si>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</si>
  <si>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2.8.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</si>
  <si>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</si>
  <si>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*</t>
  </si>
  <si>
    <t xml:space="preserve"> - на основании Решения Норильского городского Совета депутатов № 28/4-627 от 15.12.2015 г. (в редакции от 29.03.2016 г.) "О бюджете муниципального образования город Норильск на 2016 год и на плановый период 2017 и 2018 годов"  Резервный фонд Администрации города Норильска утвержден в сумме 126 000 000 руб.</t>
  </si>
  <si>
    <t xml:space="preserve">на    1 </t>
  </si>
  <si>
    <t>** Изменение ассигнований на основании сверки Министерства финансов Красноярского края</t>
  </si>
  <si>
    <t>от  02.08.2016 №3755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</si>
</sst>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%"/>
    <numFmt numFmtId="165" formatCode="_-* #,##0.0_р_._-;\-* #,##0.0_р_._-;_-* &quot;-&quot;?_р_._-;_-@_-"/>
    <numFmt numFmtId="166" formatCode="#,##0.0"/>
    <numFmt numFmtId="167" formatCode="#,##0.0_р_.;\-#,##0.0_р_."/>
    <numFmt numFmtId="168" formatCode="_-* #,##0.00_р_._-;\-* #,##0.00_р_._-;_-* &quot;-&quot;_р_._-;_-@_-"/>
  </numFmts>
  <fonts count="37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color rgb="FF000099"/>
      <name val="Arial"/>
      <family val="2"/>
      <charset val="204"/>
    </font>
    <font>
      <b/>
      <u/>
      <sz val="8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8"/>
      <color indexed="10"/>
      <name val="Arial Cyr"/>
      <charset val="204"/>
    </font>
    <font>
      <sz val="9"/>
      <name val="Times New Roman"/>
      <family val="1"/>
      <charset val="204"/>
    </font>
    <font>
      <sz val="8"/>
      <color indexed="9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0" fontId="15" fillId="0" borderId="0" xfId="0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5" fillId="0" borderId="0" xfId="0" applyFont="1" applyBorder="1" applyAlignment="1"/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5" fontId="9" fillId="0" borderId="14" xfId="0" applyNumberFormat="1" applyFont="1" applyBorder="1" applyAlignment="1">
      <alignment horizontal="center"/>
    </xf>
    <xf numFmtId="165" fontId="8" fillId="0" borderId="14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20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43" fontId="6" fillId="0" borderId="12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43" fontId="9" fillId="0" borderId="14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/>
    </xf>
    <xf numFmtId="49" fontId="16" fillId="0" borderId="16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165" fontId="5" fillId="0" borderId="7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30" fillId="0" borderId="0" xfId="0" applyFont="1" applyBorder="1" applyAlignment="1"/>
    <xf numFmtId="0" fontId="30" fillId="0" borderId="0" xfId="0" applyFont="1" applyBorder="1" applyAlignment="1">
      <alignment horizontal="center"/>
    </xf>
    <xf numFmtId="166" fontId="15" fillId="0" borderId="18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5" fillId="3" borderId="3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Border="1" applyAlignment="1">
      <alignment horizontal="center"/>
    </xf>
    <xf numFmtId="165" fontId="5" fillId="0" borderId="36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 wrapText="1"/>
    </xf>
    <xf numFmtId="165" fontId="6" fillId="0" borderId="36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165" fontId="9" fillId="3" borderId="32" xfId="0" applyNumberFormat="1" applyFont="1" applyFill="1" applyBorder="1" applyAlignment="1">
      <alignment horizontal="center" vertical="center" wrapText="1"/>
    </xf>
    <xf numFmtId="165" fontId="8" fillId="3" borderId="3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0" fontId="15" fillId="0" borderId="0" xfId="0" applyFont="1"/>
    <xf numFmtId="0" fontId="15" fillId="0" borderId="22" xfId="0" applyFont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17" xfId="0" applyFont="1" applyBorder="1" applyAlignment="1">
      <alignment wrapText="1"/>
    </xf>
    <xf numFmtId="0" fontId="0" fillId="0" borderId="17" xfId="0" applyBorder="1"/>
    <xf numFmtId="0" fontId="0" fillId="0" borderId="19" xfId="0" applyBorder="1"/>
    <xf numFmtId="0" fontId="15" fillId="0" borderId="20" xfId="0" applyFont="1" applyBorder="1" applyAlignment="1">
      <alignment vertical="center" wrapText="1"/>
    </xf>
    <xf numFmtId="166" fontId="15" fillId="0" borderId="20" xfId="0" applyNumberFormat="1" applyFont="1" applyBorder="1" applyAlignment="1">
      <alignment horizontal="center" vertical="center"/>
    </xf>
    <xf numFmtId="166" fontId="15" fillId="0" borderId="2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28" fillId="0" borderId="18" xfId="0" applyNumberFormat="1" applyFont="1" applyBorder="1" applyAlignment="1">
      <alignment horizontal="center" vertical="center"/>
    </xf>
    <xf numFmtId="166" fontId="28" fillId="0" borderId="14" xfId="0" applyNumberFormat="1" applyFont="1" applyBorder="1" applyAlignment="1">
      <alignment horizontal="center" vertical="center"/>
    </xf>
    <xf numFmtId="166" fontId="28" fillId="0" borderId="1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166" fontId="28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166" fontId="28" fillId="0" borderId="14" xfId="0" applyNumberFormat="1" applyFont="1" applyFill="1" applyBorder="1" applyAlignment="1">
      <alignment horizontal="center" vertical="center"/>
    </xf>
    <xf numFmtId="166" fontId="28" fillId="0" borderId="37" xfId="0" applyNumberFormat="1" applyFont="1" applyBorder="1" applyAlignment="1">
      <alignment horizontal="center" vertical="center"/>
    </xf>
    <xf numFmtId="166" fontId="0" fillId="0" borderId="0" xfId="0" applyNumberFormat="1"/>
    <xf numFmtId="166" fontId="28" fillId="0" borderId="36" xfId="0" applyNumberFormat="1" applyFont="1" applyBorder="1" applyAlignment="1">
      <alignment horizontal="center" vertical="center"/>
    </xf>
    <xf numFmtId="166" fontId="15" fillId="0" borderId="36" xfId="0" applyNumberFormat="1" applyFont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166" fontId="15" fillId="0" borderId="38" xfId="0" applyNumberFormat="1" applyFont="1" applyBorder="1" applyAlignment="1">
      <alignment horizontal="center" vertical="center"/>
    </xf>
    <xf numFmtId="40" fontId="7" fillId="0" borderId="1" xfId="0" applyNumberFormat="1" applyFont="1" applyBorder="1" applyAlignment="1">
      <alignment horizontal="center" vertical="center" wrapText="1"/>
    </xf>
    <xf numFmtId="40" fontId="10" fillId="0" borderId="22" xfId="0" applyNumberFormat="1" applyFont="1" applyBorder="1" applyAlignment="1">
      <alignment horizontal="center" vertical="center"/>
    </xf>
    <xf numFmtId="40" fontId="8" fillId="0" borderId="14" xfId="0" applyNumberFormat="1" applyFont="1" applyBorder="1" applyAlignment="1">
      <alignment horizontal="right" vertical="center"/>
    </xf>
    <xf numFmtId="40" fontId="3" fillId="0" borderId="1" xfId="0" applyNumberFormat="1" applyFont="1" applyBorder="1" applyAlignment="1">
      <alignment horizontal="right" vertical="center"/>
    </xf>
    <xf numFmtId="40" fontId="5" fillId="0" borderId="4" xfId="0" applyNumberFormat="1" applyFont="1" applyBorder="1" applyAlignment="1">
      <alignment horizontal="right" vertical="center"/>
    </xf>
    <xf numFmtId="40" fontId="3" fillId="0" borderId="20" xfId="0" applyNumberFormat="1" applyFont="1" applyBorder="1" applyAlignment="1">
      <alignment horizontal="right" vertical="center"/>
    </xf>
    <xf numFmtId="40" fontId="3" fillId="0" borderId="0" xfId="0" applyNumberFormat="1" applyFont="1" applyAlignment="1">
      <alignment horizontal="right" vertical="center"/>
    </xf>
    <xf numFmtId="40" fontId="8" fillId="3" borderId="32" xfId="0" applyNumberFormat="1" applyFont="1" applyFill="1" applyBorder="1" applyAlignment="1">
      <alignment horizontal="right" vertical="center"/>
    </xf>
    <xf numFmtId="40" fontId="8" fillId="0" borderId="14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vertical="center" wrapText="1"/>
    </xf>
    <xf numFmtId="40" fontId="10" fillId="0" borderId="0" xfId="0" applyNumberFormat="1" applyFont="1" applyAlignment="1">
      <alignment vertical="center" wrapText="1"/>
    </xf>
    <xf numFmtId="40" fontId="8" fillId="0" borderId="0" xfId="0" applyNumberFormat="1" applyFont="1" applyAlignment="1">
      <alignment vertical="center" wrapText="1"/>
    </xf>
    <xf numFmtId="40" fontId="8" fillId="0" borderId="0" xfId="0" applyNumberFormat="1" applyFont="1" applyFill="1" applyAlignment="1">
      <alignment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7" fontId="5" fillId="3" borderId="4" xfId="0" applyNumberFormat="1" applyFont="1" applyFill="1" applyBorder="1" applyAlignment="1">
      <alignment horizontal="right" vertical="center"/>
    </xf>
    <xf numFmtId="167" fontId="3" fillId="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43" fontId="6" fillId="0" borderId="4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Border="1" applyAlignment="1">
      <alignment horizontal="center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43" fontId="5" fillId="3" borderId="4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vertical="center" shrinkToFit="1"/>
    </xf>
    <xf numFmtId="9" fontId="1" fillId="0" borderId="1" xfId="0" applyNumberFormat="1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vertical="center" shrinkToFit="1"/>
    </xf>
    <xf numFmtId="43" fontId="2" fillId="0" borderId="1" xfId="0" applyNumberFormat="1" applyFont="1" applyFill="1" applyBorder="1" applyAlignment="1">
      <alignment horizontal="center" vertical="center" wrapText="1" shrinkToFit="1"/>
    </xf>
    <xf numFmtId="43" fontId="2" fillId="0" borderId="1" xfId="0" applyNumberFormat="1" applyFont="1" applyBorder="1" applyAlignment="1">
      <alignment vertical="center" shrinkToFit="1"/>
    </xf>
    <xf numFmtId="2" fontId="22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shrinkToFit="1"/>
    </xf>
    <xf numFmtId="43" fontId="23" fillId="0" borderId="1" xfId="0" applyNumberFormat="1" applyFont="1" applyFill="1" applyBorder="1" applyAlignment="1">
      <alignment vertical="center" shrinkToFit="1"/>
    </xf>
    <xf numFmtId="0" fontId="24" fillId="2" borderId="1" xfId="0" applyFont="1" applyFill="1" applyBorder="1" applyAlignment="1">
      <alignment horizontal="left" vertical="center" wrapText="1"/>
    </xf>
    <xf numFmtId="43" fontId="25" fillId="0" borderId="1" xfId="0" applyNumberFormat="1" applyFont="1" applyFill="1" applyBorder="1" applyAlignment="1">
      <alignment vertical="center" shrinkToFit="1"/>
    </xf>
    <xf numFmtId="0" fontId="24" fillId="0" borderId="1" xfId="0" applyNumberFormat="1" applyFont="1" applyBorder="1" applyAlignment="1">
      <alignment horizontal="left" vertical="center" wrapText="1"/>
    </xf>
    <xf numFmtId="0" fontId="24" fillId="0" borderId="1" xfId="0" applyNumberFormat="1" applyFont="1" applyBorder="1" applyAlignment="1">
      <alignment vertical="center" wrapText="1" shrinkToFit="1"/>
    </xf>
    <xf numFmtId="0" fontId="24" fillId="0" borderId="1" xfId="0" applyNumberFormat="1" applyFont="1" applyBorder="1" applyAlignment="1">
      <alignment horizontal="left" vertical="center" wrapText="1" shrinkToFit="1"/>
    </xf>
    <xf numFmtId="0" fontId="35" fillId="0" borderId="0" xfId="0" applyFont="1" applyBorder="1" applyAlignment="1">
      <alignment horizontal="right" vertical="justify" wrapText="1"/>
    </xf>
    <xf numFmtId="0" fontId="2" fillId="0" borderId="0" xfId="0" applyFont="1" applyBorder="1" applyAlignment="1">
      <alignment horizontal="left" vertical="center" wrapText="1"/>
    </xf>
    <xf numFmtId="0" fontId="36" fillId="0" borderId="0" xfId="0" applyFont="1"/>
    <xf numFmtId="0" fontId="0" fillId="0" borderId="0" xfId="0" applyBorder="1"/>
    <xf numFmtId="0" fontId="24" fillId="0" borderId="0" xfId="0" applyFont="1" applyAlignment="1" applyProtection="1">
      <alignment horizontal="right"/>
      <protection locked="0"/>
    </xf>
    <xf numFmtId="0" fontId="24" fillId="0" borderId="0" xfId="0" applyFont="1"/>
    <xf numFmtId="43" fontId="0" fillId="0" borderId="0" xfId="0" applyNumberFormat="1"/>
    <xf numFmtId="168" fontId="35" fillId="0" borderId="0" xfId="0" applyNumberFormat="1" applyFont="1" applyFill="1"/>
    <xf numFmtId="0" fontId="35" fillId="0" borderId="0" xfId="0" applyFont="1" applyFill="1"/>
    <xf numFmtId="43" fontId="35" fillId="0" borderId="0" xfId="0" applyNumberFormat="1" applyFont="1" applyFill="1"/>
    <xf numFmtId="0" fontId="2" fillId="0" borderId="0" xfId="0" applyFont="1"/>
    <xf numFmtId="0" fontId="0" fillId="3" borderId="0" xfId="0" applyFill="1"/>
    <xf numFmtId="165" fontId="3" fillId="0" borderId="0" xfId="0" applyNumberFormat="1" applyFont="1" applyAlignment="1">
      <alignment horizontal="center" vertical="center" wrapText="1"/>
    </xf>
    <xf numFmtId="0" fontId="13" fillId="3" borderId="0" xfId="0" applyFont="1" applyFill="1"/>
    <xf numFmtId="0" fontId="14" fillId="3" borderId="0" xfId="0" applyFont="1" applyFill="1" applyAlignment="1">
      <alignment horizontal="center" wrapText="1"/>
    </xf>
    <xf numFmtId="0" fontId="15" fillId="3" borderId="0" xfId="0" applyFont="1" applyFill="1" applyBorder="1" applyAlignment="1"/>
    <xf numFmtId="0" fontId="15" fillId="3" borderId="0" xfId="0" applyFont="1" applyFill="1" applyBorder="1"/>
    <xf numFmtId="49" fontId="16" fillId="3" borderId="0" xfId="0" applyNumberFormat="1" applyFont="1" applyFill="1" applyBorder="1" applyAlignment="1">
      <alignment horizontal="center"/>
    </xf>
    <xf numFmtId="0" fontId="15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top"/>
    </xf>
    <xf numFmtId="166" fontId="28" fillId="3" borderId="14" xfId="0" applyNumberFormat="1" applyFont="1" applyFill="1" applyBorder="1" applyAlignment="1">
      <alignment horizontal="center" vertical="center"/>
    </xf>
    <xf numFmtId="166" fontId="28" fillId="3" borderId="1" xfId="0" applyNumberFormat="1" applyFont="1" applyFill="1" applyBorder="1" applyAlignment="1">
      <alignment horizontal="center" vertical="center"/>
    </xf>
    <xf numFmtId="166" fontId="15" fillId="3" borderId="1" xfId="0" applyNumberFormat="1" applyFont="1" applyFill="1" applyBorder="1" applyAlignment="1">
      <alignment horizontal="center" vertical="center"/>
    </xf>
    <xf numFmtId="166" fontId="15" fillId="3" borderId="20" xfId="0" applyNumberFormat="1" applyFont="1" applyFill="1" applyBorder="1" applyAlignment="1">
      <alignment horizontal="center" vertical="center"/>
    </xf>
    <xf numFmtId="0" fontId="29" fillId="0" borderId="2" xfId="0" applyFont="1" applyBorder="1"/>
    <xf numFmtId="0" fontId="15" fillId="0" borderId="2" xfId="0" applyFont="1" applyBorder="1"/>
    <xf numFmtId="0" fontId="28" fillId="0" borderId="2" xfId="0" applyFont="1" applyBorder="1"/>
    <xf numFmtId="0" fontId="28" fillId="0" borderId="2" xfId="0" applyFont="1" applyBorder="1" applyAlignment="1">
      <alignment wrapText="1"/>
    </xf>
    <xf numFmtId="0" fontId="15" fillId="0" borderId="20" xfId="0" applyFont="1" applyBorder="1" applyAlignment="1">
      <alignment horizontal="center" vertical="top"/>
    </xf>
    <xf numFmtId="0" fontId="31" fillId="0" borderId="0" xfId="0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69"/>
  <sheetViews>
    <sheetView tabSelected="1" view="pageBreakPreview" zoomScale="110" zoomScaleSheetLayoutView="110" workbookViewId="0">
      <selection activeCell="E2" sqref="E2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16.109375" customWidth="1"/>
    <col min="6" max="6" width="13.6640625" style="222" customWidth="1"/>
    <col min="7" max="7" width="16.6640625" style="222" customWidth="1"/>
    <col min="8" max="8" width="13.44140625" customWidth="1"/>
    <col min="9" max="9" width="14.88671875" customWidth="1"/>
    <col min="10" max="10" width="11.44140625" bestFit="1" customWidth="1"/>
    <col min="11" max="11" width="12.6640625" customWidth="1"/>
    <col min="12" max="12" width="11.44140625" bestFit="1" customWidth="1"/>
    <col min="13" max="13" width="11.33203125" customWidth="1"/>
  </cols>
  <sheetData>
    <row r="1" spans="1:188" ht="15.6" x14ac:dyDescent="0.3">
      <c r="H1" s="241" t="s">
        <v>325</v>
      </c>
      <c r="I1" s="241"/>
      <c r="J1" s="241"/>
      <c r="K1" s="241"/>
    </row>
    <row r="2" spans="1:188" ht="15.6" x14ac:dyDescent="0.3">
      <c r="H2" s="241" t="s">
        <v>326</v>
      </c>
      <c r="I2" s="241"/>
      <c r="J2" s="241"/>
      <c r="K2" s="241"/>
    </row>
    <row r="3" spans="1:188" ht="16.8" x14ac:dyDescent="0.3">
      <c r="H3" s="157"/>
      <c r="I3" s="242" t="s">
        <v>392</v>
      </c>
      <c r="J3" s="242"/>
      <c r="K3" s="242"/>
    </row>
    <row r="4" spans="1:188" x14ac:dyDescent="0.3">
      <c r="A4" s="30"/>
      <c r="B4" s="30"/>
      <c r="C4" s="30"/>
      <c r="D4" s="30"/>
      <c r="E4" s="30"/>
      <c r="F4" s="224"/>
      <c r="G4" s="224"/>
      <c r="H4" s="30"/>
      <c r="I4" s="30"/>
      <c r="J4" s="243"/>
      <c r="K4" s="243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</row>
    <row r="5" spans="1:188" x14ac:dyDescent="0.3">
      <c r="B5" s="84"/>
      <c r="C5" s="84"/>
      <c r="D5" s="84"/>
      <c r="E5" s="90" t="s">
        <v>277</v>
      </c>
      <c r="F5" s="225"/>
      <c r="G5" s="225"/>
      <c r="H5" s="84"/>
      <c r="I5" s="84"/>
      <c r="J5" s="84"/>
      <c r="K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</row>
    <row r="6" spans="1:188" x14ac:dyDescent="0.3">
      <c r="B6" s="31"/>
      <c r="C6" s="31"/>
      <c r="E6" s="92" t="s">
        <v>278</v>
      </c>
      <c r="F6" s="226"/>
      <c r="G6" s="227"/>
      <c r="H6" s="31"/>
      <c r="I6" s="31"/>
      <c r="J6" s="31"/>
      <c r="K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32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5"/>
      <c r="EL6" s="35"/>
      <c r="EM6" s="35"/>
      <c r="EN6" s="35"/>
      <c r="EO6" s="35"/>
      <c r="EP6" s="35"/>
      <c r="EQ6" s="35"/>
      <c r="ER6" s="35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</row>
    <row r="7" spans="1:188" x14ac:dyDescent="0.3">
      <c r="B7" s="31"/>
      <c r="C7" s="31"/>
      <c r="D7" s="91"/>
      <c r="F7" s="226"/>
      <c r="G7" s="227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32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5"/>
      <c r="EL7" s="35"/>
      <c r="EM7" s="35"/>
      <c r="EN7" s="35"/>
      <c r="EO7" s="35"/>
      <c r="EP7" s="35"/>
      <c r="EQ7" s="35"/>
      <c r="ER7" s="35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</row>
    <row r="8" spans="1:188" x14ac:dyDescent="0.3">
      <c r="B8" s="32" t="s">
        <v>390</v>
      </c>
      <c r="C8" s="83" t="s">
        <v>327</v>
      </c>
      <c r="D8" s="83" t="s">
        <v>276</v>
      </c>
      <c r="F8" s="226"/>
      <c r="G8" s="227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32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5"/>
      <c r="EL8" s="35"/>
      <c r="EM8" s="35"/>
      <c r="EN8" s="35"/>
      <c r="EO8" s="35"/>
      <c r="EP8" s="35"/>
      <c r="EQ8" s="35"/>
      <c r="ER8" s="35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</row>
    <row r="9" spans="1:188" x14ac:dyDescent="0.3">
      <c r="A9" s="139"/>
      <c r="G9" s="228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139"/>
      <c r="V9" s="139"/>
      <c r="W9" s="139"/>
      <c r="X9" s="139"/>
      <c r="Y9" s="155"/>
      <c r="Z9" s="155"/>
      <c r="AA9" s="155"/>
      <c r="AB9" s="31"/>
      <c r="AC9" s="31"/>
      <c r="AD9" s="31"/>
      <c r="AE9" s="31"/>
      <c r="AF9" s="31"/>
      <c r="AG9" s="31"/>
      <c r="AH9" s="31"/>
      <c r="AI9" s="31"/>
      <c r="AJ9" s="156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31"/>
      <c r="BB9" s="31"/>
      <c r="BC9" s="31"/>
      <c r="BD9" s="31"/>
      <c r="BE9" s="155"/>
      <c r="BF9" s="155"/>
      <c r="BG9" s="155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32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5"/>
      <c r="EL9" s="35"/>
      <c r="EM9" s="35"/>
      <c r="EN9" s="35"/>
      <c r="EO9" s="35"/>
      <c r="EP9" s="35"/>
      <c r="EQ9" s="35"/>
      <c r="ER9" s="35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</row>
    <row r="10" spans="1:188" x14ac:dyDescent="0.3">
      <c r="A10" s="139" t="s">
        <v>336</v>
      </c>
      <c r="B10" s="139"/>
      <c r="C10" s="139"/>
      <c r="D10" s="139"/>
      <c r="E10" s="139"/>
      <c r="F10" s="229"/>
      <c r="G10" s="22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32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5"/>
      <c r="EL10" s="35"/>
      <c r="EM10" s="35"/>
      <c r="EN10" s="35"/>
      <c r="EO10" s="35"/>
      <c r="EP10" s="35"/>
      <c r="EQ10" s="35"/>
      <c r="ER10" s="35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</row>
    <row r="11" spans="1:188" x14ac:dyDescent="0.3">
      <c r="A11" s="139" t="s">
        <v>177</v>
      </c>
      <c r="B11" s="139"/>
      <c r="C11" s="139"/>
      <c r="D11" s="139"/>
      <c r="E11" s="139"/>
      <c r="F11" s="229"/>
      <c r="G11" s="22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5"/>
      <c r="EL11" s="35"/>
      <c r="EM11" s="35"/>
      <c r="EN11" s="35"/>
      <c r="EO11" s="35"/>
      <c r="EP11" s="35"/>
      <c r="EQ11" s="35"/>
      <c r="ER11" s="35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</row>
    <row r="12" spans="1:188" ht="15" customHeight="1" x14ac:dyDescent="0.3">
      <c r="A12" s="139"/>
      <c r="B12" s="139"/>
      <c r="C12" s="139"/>
      <c r="D12" s="139"/>
      <c r="E12" s="139"/>
      <c r="F12" s="229"/>
      <c r="G12" s="22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5"/>
      <c r="EL12" s="35"/>
      <c r="EM12" s="35"/>
      <c r="EN12" s="35"/>
      <c r="EO12" s="35"/>
      <c r="EP12" s="35"/>
      <c r="EQ12" s="35"/>
      <c r="ER12" s="35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</row>
    <row r="13" spans="1:188" ht="27" customHeight="1" x14ac:dyDescent="0.3">
      <c r="A13" s="244" t="s">
        <v>324</v>
      </c>
      <c r="B13" s="244"/>
      <c r="C13" s="244"/>
      <c r="D13" s="244"/>
      <c r="E13" s="244"/>
      <c r="F13" s="244"/>
      <c r="G13" s="244"/>
      <c r="H13" s="244"/>
      <c r="I13" s="244"/>
      <c r="J13" s="244"/>
      <c r="K13" s="158"/>
      <c r="L13" s="158"/>
      <c r="M13" s="158"/>
      <c r="N13" s="158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5"/>
      <c r="EL13" s="35"/>
      <c r="EM13" s="35"/>
      <c r="EN13" s="35"/>
      <c r="EO13" s="35"/>
      <c r="EP13" s="35"/>
      <c r="EQ13" s="35"/>
      <c r="ER13" s="35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</row>
    <row r="14" spans="1:188" ht="36.75" customHeight="1" x14ac:dyDescent="0.3">
      <c r="A14" s="149" t="s">
        <v>0</v>
      </c>
      <c r="B14" s="149" t="s">
        <v>1</v>
      </c>
      <c r="C14" s="132" t="s">
        <v>323</v>
      </c>
      <c r="D14" s="132" t="s">
        <v>174</v>
      </c>
      <c r="E14" s="149" t="s">
        <v>328</v>
      </c>
      <c r="F14" s="230" t="s">
        <v>4</v>
      </c>
      <c r="G14" s="230" t="s">
        <v>328</v>
      </c>
      <c r="H14" s="132" t="s">
        <v>5</v>
      </c>
      <c r="I14" s="149" t="s">
        <v>328</v>
      </c>
      <c r="J14" s="132" t="s">
        <v>6</v>
      </c>
      <c r="K14" s="132" t="s">
        <v>329</v>
      </c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5"/>
      <c r="EL14" s="35"/>
      <c r="EM14" s="35"/>
      <c r="EN14" s="35"/>
      <c r="EO14" s="35"/>
      <c r="EP14" s="35"/>
      <c r="EQ14" s="35"/>
      <c r="ER14" s="35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</row>
    <row r="15" spans="1:188" ht="15" customHeight="1" thickBot="1" x14ac:dyDescent="0.35">
      <c r="A15" s="82">
        <v>1</v>
      </c>
      <c r="B15" s="140">
        <v>2</v>
      </c>
      <c r="C15" s="140">
        <v>3</v>
      </c>
      <c r="D15" s="140">
        <v>4</v>
      </c>
      <c r="E15" s="140">
        <v>5</v>
      </c>
      <c r="F15" s="231">
        <v>6</v>
      </c>
      <c r="G15" s="231">
        <v>7</v>
      </c>
      <c r="H15" s="153">
        <v>8</v>
      </c>
      <c r="I15" s="153">
        <v>9</v>
      </c>
      <c r="J15" s="153">
        <v>10</v>
      </c>
      <c r="K15" s="240">
        <v>11</v>
      </c>
    </row>
    <row r="16" spans="1:188" x14ac:dyDescent="0.3">
      <c r="A16" s="236" t="s">
        <v>175</v>
      </c>
      <c r="B16" s="137" t="s">
        <v>176</v>
      </c>
      <c r="C16" s="138" t="s">
        <v>10</v>
      </c>
      <c r="D16" s="159">
        <v>16737381.900000002</v>
      </c>
      <c r="E16" s="151">
        <v>5720684.7999999998</v>
      </c>
      <c r="F16" s="232">
        <v>7588154.0999999996</v>
      </c>
      <c r="G16" s="232">
        <v>4813050.8</v>
      </c>
      <c r="H16" s="151">
        <v>9149227.8000000026</v>
      </c>
      <c r="I16" s="151">
        <v>907634</v>
      </c>
      <c r="J16" s="152">
        <v>45.336565451732916</v>
      </c>
      <c r="K16" s="160">
        <v>84.13417218861629</v>
      </c>
      <c r="L16" s="161"/>
    </row>
    <row r="17" spans="1:12" x14ac:dyDescent="0.3">
      <c r="A17" s="237" t="s">
        <v>9</v>
      </c>
      <c r="B17" s="133"/>
      <c r="C17" s="134"/>
      <c r="D17" s="149"/>
      <c r="E17" s="149"/>
      <c r="F17" s="230"/>
      <c r="G17" s="230"/>
      <c r="H17" s="136"/>
      <c r="I17" s="136"/>
      <c r="J17" s="150"/>
      <c r="K17" s="162"/>
    </row>
    <row r="18" spans="1:12" x14ac:dyDescent="0.3">
      <c r="A18" s="238" t="s">
        <v>223</v>
      </c>
      <c r="B18" s="133"/>
      <c r="C18" s="134" t="s">
        <v>216</v>
      </c>
      <c r="D18" s="154">
        <v>6967913.0000000009</v>
      </c>
      <c r="E18" s="154">
        <v>1836056.6</v>
      </c>
      <c r="F18" s="233">
        <v>3581458.8000000003</v>
      </c>
      <c r="G18" s="233">
        <v>2112149.1999999997</v>
      </c>
      <c r="H18" s="154">
        <v>3386454.2000000007</v>
      </c>
      <c r="I18" s="154">
        <v>-276092.59999999963</v>
      </c>
      <c r="J18" s="150">
        <v>51.399304210600796</v>
      </c>
      <c r="K18" s="162">
        <v>115.03725974460698</v>
      </c>
      <c r="L18" s="161">
        <f>F19+F22+F24+F28+F31+F34+F42+F48+F49+F52+F53</f>
        <v>3581458.8000000003</v>
      </c>
    </row>
    <row r="19" spans="1:12" x14ac:dyDescent="0.3">
      <c r="A19" s="238" t="s">
        <v>224</v>
      </c>
      <c r="B19" s="133"/>
      <c r="C19" s="134" t="s">
        <v>217</v>
      </c>
      <c r="D19" s="136">
        <v>4892826.3000000007</v>
      </c>
      <c r="E19" s="136">
        <v>1316379.2</v>
      </c>
      <c r="F19" s="234">
        <v>2383428.1</v>
      </c>
      <c r="G19" s="234">
        <v>1444094.6</v>
      </c>
      <c r="H19" s="136">
        <v>2509398.2000000007</v>
      </c>
      <c r="I19" s="136">
        <v>-127715.40000000014</v>
      </c>
      <c r="J19" s="93">
        <v>48.712706191920198</v>
      </c>
      <c r="K19" s="163">
        <v>109.70202203134174</v>
      </c>
      <c r="L19" s="161">
        <f>D18+D54</f>
        <v>16737381.900000002</v>
      </c>
    </row>
    <row r="20" spans="1:12" x14ac:dyDescent="0.3">
      <c r="A20" s="237" t="s">
        <v>219</v>
      </c>
      <c r="B20" s="133"/>
      <c r="C20" s="134" t="s">
        <v>218</v>
      </c>
      <c r="D20" s="136">
        <v>1728758.6</v>
      </c>
      <c r="E20" s="136">
        <v>490221.1</v>
      </c>
      <c r="F20" s="234">
        <v>752927.5</v>
      </c>
      <c r="G20" s="234">
        <v>569593.1</v>
      </c>
      <c r="H20" s="136">
        <v>975831.10000000009</v>
      </c>
      <c r="I20" s="136">
        <v>-79372</v>
      </c>
      <c r="J20" s="93">
        <v>43.553073286229782</v>
      </c>
      <c r="K20" s="163">
        <v>116.19106154345458</v>
      </c>
    </row>
    <row r="21" spans="1:12" x14ac:dyDescent="0.3">
      <c r="A21" s="237" t="s">
        <v>221</v>
      </c>
      <c r="B21" s="133"/>
      <c r="C21" s="134" t="s">
        <v>220</v>
      </c>
      <c r="D21" s="136">
        <v>3164067.7</v>
      </c>
      <c r="E21" s="136">
        <v>826158.1</v>
      </c>
      <c r="F21" s="234">
        <v>1630500.6</v>
      </c>
      <c r="G21" s="234">
        <v>874501.5</v>
      </c>
      <c r="H21" s="136">
        <v>1533567.1</v>
      </c>
      <c r="I21" s="136">
        <v>-48343.400000000023</v>
      </c>
      <c r="J21" s="93">
        <v>51.531786124551004</v>
      </c>
      <c r="K21" s="163">
        <v>105.8515918442245</v>
      </c>
    </row>
    <row r="22" spans="1:12" ht="31.8" x14ac:dyDescent="0.3">
      <c r="A22" s="239" t="s">
        <v>225</v>
      </c>
      <c r="B22" s="133"/>
      <c r="C22" s="135" t="s">
        <v>222</v>
      </c>
      <c r="D22" s="136">
        <v>22570.5</v>
      </c>
      <c r="E22" s="136">
        <v>4595.6000000000004</v>
      </c>
      <c r="F22" s="234">
        <v>10668.8</v>
      </c>
      <c r="G22" s="234">
        <v>6064.3</v>
      </c>
      <c r="H22" s="136">
        <v>11901.7</v>
      </c>
      <c r="I22" s="136">
        <v>-1468.6999999999998</v>
      </c>
      <c r="J22" s="93">
        <v>47.268780044748674</v>
      </c>
      <c r="K22" s="163">
        <v>131.9588301853947</v>
      </c>
    </row>
    <row r="23" spans="1:12" ht="31.8" x14ac:dyDescent="0.3">
      <c r="A23" s="142" t="s">
        <v>227</v>
      </c>
      <c r="B23" s="133"/>
      <c r="C23" s="135" t="s">
        <v>226</v>
      </c>
      <c r="D23" s="136">
        <v>22570.5</v>
      </c>
      <c r="E23" s="136">
        <v>4595.6000000000004</v>
      </c>
      <c r="F23" s="234">
        <v>10668.8</v>
      </c>
      <c r="G23" s="234">
        <v>6064.3</v>
      </c>
      <c r="H23" s="136">
        <v>11901.7</v>
      </c>
      <c r="I23" s="136">
        <v>-1468.6999999999998</v>
      </c>
      <c r="J23" s="93">
        <v>47.268780044748674</v>
      </c>
      <c r="K23" s="163">
        <v>131.9588301853947</v>
      </c>
    </row>
    <row r="24" spans="1:12" x14ac:dyDescent="0.3">
      <c r="A24" s="238" t="s">
        <v>228</v>
      </c>
      <c r="B24" s="133"/>
      <c r="C24" s="134" t="s">
        <v>229</v>
      </c>
      <c r="D24" s="136">
        <v>180864</v>
      </c>
      <c r="E24" s="136">
        <v>48852.9</v>
      </c>
      <c r="F24" s="234">
        <v>83838.2</v>
      </c>
      <c r="G24" s="234">
        <v>43506.5</v>
      </c>
      <c r="H24" s="136">
        <v>97025.8</v>
      </c>
      <c r="I24" s="136">
        <v>5346.4000000000015</v>
      </c>
      <c r="J24" s="93">
        <v>46.354277246992211</v>
      </c>
      <c r="K24" s="163">
        <v>89.056125634302148</v>
      </c>
    </row>
    <row r="25" spans="1:12" ht="21.6" x14ac:dyDescent="0.3">
      <c r="A25" s="142" t="s">
        <v>231</v>
      </c>
      <c r="B25" s="133"/>
      <c r="C25" s="135" t="s">
        <v>230</v>
      </c>
      <c r="D25" s="136">
        <v>178630.39999999999</v>
      </c>
      <c r="E25" s="136">
        <v>48681</v>
      </c>
      <c r="F25" s="234">
        <v>82669.5</v>
      </c>
      <c r="G25" s="234">
        <v>43016.1</v>
      </c>
      <c r="H25" s="136">
        <v>95960.9</v>
      </c>
      <c r="I25" s="136">
        <v>5664.9000000000015</v>
      </c>
      <c r="J25" s="93">
        <v>46.279636612804985</v>
      </c>
      <c r="K25" s="163">
        <v>88.363221790842417</v>
      </c>
    </row>
    <row r="26" spans="1:12" x14ac:dyDescent="0.3">
      <c r="A26" s="237" t="s">
        <v>232</v>
      </c>
      <c r="B26" s="133"/>
      <c r="C26" s="134" t="s">
        <v>233</v>
      </c>
      <c r="D26" s="136">
        <v>0</v>
      </c>
      <c r="E26" s="136">
        <v>0</v>
      </c>
      <c r="F26" s="234">
        <v>0.3</v>
      </c>
      <c r="G26" s="234">
        <v>0</v>
      </c>
      <c r="H26" s="136">
        <v>-0.3</v>
      </c>
      <c r="I26" s="136">
        <v>0</v>
      </c>
      <c r="J26" s="93" t="s">
        <v>330</v>
      </c>
      <c r="K26" s="163" t="s">
        <v>330</v>
      </c>
    </row>
    <row r="27" spans="1:12" ht="21.6" x14ac:dyDescent="0.3">
      <c r="A27" s="142" t="s">
        <v>234</v>
      </c>
      <c r="B27" s="133"/>
      <c r="C27" s="135" t="s">
        <v>235</v>
      </c>
      <c r="D27" s="136">
        <v>2233.6</v>
      </c>
      <c r="E27" s="136">
        <v>171.9</v>
      </c>
      <c r="F27" s="234">
        <v>1168.4000000000001</v>
      </c>
      <c r="G27" s="234">
        <v>490.4</v>
      </c>
      <c r="H27" s="136">
        <v>1065.1999999999998</v>
      </c>
      <c r="I27" s="136">
        <v>-318.5</v>
      </c>
      <c r="J27" s="93">
        <v>52.310171919770774</v>
      </c>
      <c r="K27" s="163">
        <v>285.28214077952299</v>
      </c>
    </row>
    <row r="28" spans="1:12" x14ac:dyDescent="0.3">
      <c r="A28" s="238" t="s">
        <v>236</v>
      </c>
      <c r="B28" s="133"/>
      <c r="C28" s="134" t="s">
        <v>237</v>
      </c>
      <c r="D28" s="136">
        <v>80036.800000000003</v>
      </c>
      <c r="E28" s="136">
        <v>20468.899999999998</v>
      </c>
      <c r="F28" s="234">
        <v>12710.1</v>
      </c>
      <c r="G28" s="234">
        <v>5382.4</v>
      </c>
      <c r="H28" s="136">
        <v>67326.7</v>
      </c>
      <c r="I28" s="136">
        <v>15086.499999999998</v>
      </c>
      <c r="J28" s="93">
        <v>15.880320052775723</v>
      </c>
      <c r="K28" s="163">
        <v>26.295501956626882</v>
      </c>
    </row>
    <row r="29" spans="1:12" x14ac:dyDescent="0.3">
      <c r="A29" s="237" t="s">
        <v>238</v>
      </c>
      <c r="B29" s="133"/>
      <c r="C29" s="134" t="s">
        <v>239</v>
      </c>
      <c r="D29" s="136">
        <v>70934.2</v>
      </c>
      <c r="E29" s="136">
        <v>18207.599999999999</v>
      </c>
      <c r="F29" s="234">
        <v>8743.6</v>
      </c>
      <c r="G29" s="234">
        <v>4006.2</v>
      </c>
      <c r="H29" s="136">
        <v>62190.6</v>
      </c>
      <c r="I29" s="136">
        <v>14201.399999999998</v>
      </c>
      <c r="J29" s="93">
        <v>12.326353155459568</v>
      </c>
      <c r="K29" s="163">
        <v>22.002899887958876</v>
      </c>
    </row>
    <row r="30" spans="1:12" x14ac:dyDescent="0.3">
      <c r="A30" s="237" t="s">
        <v>240</v>
      </c>
      <c r="B30" s="133"/>
      <c r="C30" s="134" t="s">
        <v>241</v>
      </c>
      <c r="D30" s="136">
        <v>9102.6</v>
      </c>
      <c r="E30" s="136">
        <v>2261.3000000000002</v>
      </c>
      <c r="F30" s="234">
        <v>3966.5</v>
      </c>
      <c r="G30" s="234">
        <v>1376.2</v>
      </c>
      <c r="H30" s="136">
        <v>5136.1000000000004</v>
      </c>
      <c r="I30" s="136">
        <v>885.10000000000014</v>
      </c>
      <c r="J30" s="93">
        <v>43.575461955924681</v>
      </c>
      <c r="K30" s="163">
        <v>60.858798036527659</v>
      </c>
    </row>
    <row r="31" spans="1:12" x14ac:dyDescent="0.3">
      <c r="A31" s="238" t="s">
        <v>242</v>
      </c>
      <c r="B31" s="133"/>
      <c r="C31" s="134" t="s">
        <v>243</v>
      </c>
      <c r="D31" s="136">
        <v>54922</v>
      </c>
      <c r="E31" s="136">
        <v>16445</v>
      </c>
      <c r="F31" s="234">
        <v>27788.5</v>
      </c>
      <c r="G31" s="234">
        <v>16078.3</v>
      </c>
      <c r="H31" s="136">
        <v>27133.5</v>
      </c>
      <c r="I31" s="136">
        <v>366.70000000000073</v>
      </c>
      <c r="J31" s="93">
        <v>50.59630020756709</v>
      </c>
      <c r="K31" s="163">
        <v>97.770142900577682</v>
      </c>
    </row>
    <row r="32" spans="1:12" ht="31.8" x14ac:dyDescent="0.3">
      <c r="A32" s="142" t="s">
        <v>244</v>
      </c>
      <c r="B32" s="133"/>
      <c r="C32" s="135" t="s">
        <v>245</v>
      </c>
      <c r="D32" s="136">
        <v>40847</v>
      </c>
      <c r="E32" s="136">
        <v>12459</v>
      </c>
      <c r="F32" s="234">
        <v>20323.900000000001</v>
      </c>
      <c r="G32" s="234">
        <v>12220.1</v>
      </c>
      <c r="H32" s="136">
        <v>20523.099999999999</v>
      </c>
      <c r="I32" s="136">
        <v>238.89999999999964</v>
      </c>
      <c r="J32" s="93">
        <v>49.756163243322646</v>
      </c>
      <c r="K32" s="163">
        <v>98.082510634882411</v>
      </c>
    </row>
    <row r="33" spans="1:11" ht="42" x14ac:dyDescent="0.3">
      <c r="A33" s="142" t="s">
        <v>247</v>
      </c>
      <c r="B33" s="133"/>
      <c r="C33" s="135" t="s">
        <v>246</v>
      </c>
      <c r="D33" s="136">
        <v>14075</v>
      </c>
      <c r="E33" s="136">
        <v>3986</v>
      </c>
      <c r="F33" s="234">
        <v>7464.6</v>
      </c>
      <c r="G33" s="234">
        <v>3858.2</v>
      </c>
      <c r="H33" s="136">
        <v>6610.4</v>
      </c>
      <c r="I33" s="136">
        <v>127.80000000000018</v>
      </c>
      <c r="J33" s="93">
        <v>53.034458259325049</v>
      </c>
      <c r="K33" s="163">
        <v>96.793778223783235</v>
      </c>
    </row>
    <row r="34" spans="1:11" ht="42" x14ac:dyDescent="0.3">
      <c r="A34" s="239" t="s">
        <v>248</v>
      </c>
      <c r="B34" s="133"/>
      <c r="C34" s="135" t="s">
        <v>249</v>
      </c>
      <c r="D34" s="136">
        <v>752767.2</v>
      </c>
      <c r="E34" s="136">
        <v>188093.8</v>
      </c>
      <c r="F34" s="234">
        <v>389212</v>
      </c>
      <c r="G34" s="234">
        <v>203469.2</v>
      </c>
      <c r="H34" s="136">
        <v>363555.19999999995</v>
      </c>
      <c r="I34" s="136">
        <v>-15375.400000000023</v>
      </c>
      <c r="J34" s="93">
        <v>51.704165643774068</v>
      </c>
      <c r="K34" s="163">
        <v>108.17432578851619</v>
      </c>
    </row>
    <row r="35" spans="1:11" ht="82.8" x14ac:dyDescent="0.3">
      <c r="A35" s="142" t="s">
        <v>251</v>
      </c>
      <c r="B35" s="133"/>
      <c r="C35" s="135" t="s">
        <v>250</v>
      </c>
      <c r="D35" s="136">
        <v>659716.89999999991</v>
      </c>
      <c r="E35" s="136">
        <v>164259.79999999999</v>
      </c>
      <c r="F35" s="234">
        <v>331633.59999999998</v>
      </c>
      <c r="G35" s="234">
        <v>171163.7</v>
      </c>
      <c r="H35" s="136">
        <v>328083.29999999993</v>
      </c>
      <c r="I35" s="136">
        <v>-6903.9000000000233</v>
      </c>
      <c r="J35" s="93">
        <v>50.269077539168691</v>
      </c>
      <c r="K35" s="163">
        <v>104.20303689642871</v>
      </c>
    </row>
    <row r="36" spans="1:11" ht="62.4" x14ac:dyDescent="0.3">
      <c r="A36" s="142" t="s">
        <v>253</v>
      </c>
      <c r="B36" s="133"/>
      <c r="C36" s="135" t="s">
        <v>252</v>
      </c>
      <c r="D36" s="136">
        <v>459461.3</v>
      </c>
      <c r="E36" s="136">
        <v>113500</v>
      </c>
      <c r="F36" s="234">
        <v>252669.4</v>
      </c>
      <c r="G36" s="234">
        <v>130560.2</v>
      </c>
      <c r="H36" s="136">
        <v>206791.9</v>
      </c>
      <c r="I36" s="136">
        <v>-17060.199999999997</v>
      </c>
      <c r="J36" s="93">
        <v>54.992531471094516</v>
      </c>
      <c r="K36" s="163">
        <v>115.03101321585902</v>
      </c>
    </row>
    <row r="37" spans="1:11" ht="82.8" x14ac:dyDescent="0.3">
      <c r="A37" s="142" t="s">
        <v>255</v>
      </c>
      <c r="B37" s="133"/>
      <c r="C37" s="135" t="s">
        <v>254</v>
      </c>
      <c r="D37" s="136">
        <v>719.8</v>
      </c>
      <c r="E37" s="136">
        <v>179.5</v>
      </c>
      <c r="F37" s="234">
        <v>327.7</v>
      </c>
      <c r="G37" s="234">
        <v>194.5</v>
      </c>
      <c r="H37" s="136">
        <v>392.09999999999997</v>
      </c>
      <c r="I37" s="136">
        <v>-15</v>
      </c>
      <c r="J37" s="93">
        <v>45.5265351486524</v>
      </c>
      <c r="K37" s="163">
        <v>108.35654596100279</v>
      </c>
    </row>
    <row r="38" spans="1:11" ht="72.599999999999994" x14ac:dyDescent="0.3">
      <c r="A38" s="142" t="s">
        <v>257</v>
      </c>
      <c r="B38" s="133"/>
      <c r="C38" s="135" t="s">
        <v>256</v>
      </c>
      <c r="D38" s="136">
        <v>0</v>
      </c>
      <c r="E38" s="136">
        <v>0</v>
      </c>
      <c r="F38" s="234">
        <v>267.10000000000002</v>
      </c>
      <c r="G38" s="234">
        <v>113.8</v>
      </c>
      <c r="H38" s="136">
        <v>-267.10000000000002</v>
      </c>
      <c r="I38" s="136">
        <v>-113.8</v>
      </c>
      <c r="J38" s="93" t="s">
        <v>330</v>
      </c>
      <c r="K38" s="163" t="s">
        <v>330</v>
      </c>
    </row>
    <row r="39" spans="1:11" ht="42" x14ac:dyDescent="0.3">
      <c r="A39" s="142" t="s">
        <v>259</v>
      </c>
      <c r="B39" s="133"/>
      <c r="C39" s="135" t="s">
        <v>258</v>
      </c>
      <c r="D39" s="136">
        <v>199535.8</v>
      </c>
      <c r="E39" s="136">
        <v>50580.3</v>
      </c>
      <c r="F39" s="234">
        <v>78369.399999999994</v>
      </c>
      <c r="G39" s="234">
        <v>40295.199999999997</v>
      </c>
      <c r="H39" s="136">
        <v>121166.39999999999</v>
      </c>
      <c r="I39" s="136">
        <v>10285.100000000006</v>
      </c>
      <c r="J39" s="93">
        <v>39.275859269364197</v>
      </c>
      <c r="K39" s="163">
        <v>79.665798739825576</v>
      </c>
    </row>
    <row r="40" spans="1:11" ht="21.6" x14ac:dyDescent="0.3">
      <c r="A40" s="142" t="s">
        <v>261</v>
      </c>
      <c r="B40" s="133"/>
      <c r="C40" s="135" t="s">
        <v>260</v>
      </c>
      <c r="D40" s="136">
        <v>1300</v>
      </c>
      <c r="E40" s="136">
        <v>800</v>
      </c>
      <c r="F40" s="234">
        <v>5900</v>
      </c>
      <c r="G40" s="234">
        <v>5900</v>
      </c>
      <c r="H40" s="136">
        <v>-4600</v>
      </c>
      <c r="I40" s="136">
        <v>-5100</v>
      </c>
      <c r="J40" s="93">
        <v>453.84615384615381</v>
      </c>
      <c r="K40" s="163" t="s">
        <v>330</v>
      </c>
    </row>
    <row r="41" spans="1:11" ht="72.599999999999994" x14ac:dyDescent="0.3">
      <c r="A41" s="142" t="s">
        <v>263</v>
      </c>
      <c r="B41" s="133"/>
      <c r="C41" s="135" t="s">
        <v>262</v>
      </c>
      <c r="D41" s="136">
        <v>91750.3</v>
      </c>
      <c r="E41" s="136">
        <v>23034</v>
      </c>
      <c r="F41" s="234">
        <v>51678.400000000001</v>
      </c>
      <c r="G41" s="234">
        <v>26405.5</v>
      </c>
      <c r="H41" s="136">
        <v>40071.9</v>
      </c>
      <c r="I41" s="136">
        <v>-3371.5</v>
      </c>
      <c r="J41" s="93">
        <v>56.325047438536991</v>
      </c>
      <c r="K41" s="163">
        <v>114.6370582617001</v>
      </c>
    </row>
    <row r="42" spans="1:11" ht="21.6" x14ac:dyDescent="0.3">
      <c r="A42" s="239" t="s">
        <v>264</v>
      </c>
      <c r="B42" s="133"/>
      <c r="C42" s="135" t="s">
        <v>265</v>
      </c>
      <c r="D42" s="136">
        <v>5238.3</v>
      </c>
      <c r="E42" s="136">
        <v>0</v>
      </c>
      <c r="F42" s="234">
        <v>11834.8</v>
      </c>
      <c r="G42" s="234">
        <v>5231</v>
      </c>
      <c r="H42" s="136">
        <v>-6596.4999999999991</v>
      </c>
      <c r="I42" s="136">
        <v>-5231</v>
      </c>
      <c r="J42" s="93">
        <v>225.92825916805066</v>
      </c>
      <c r="K42" s="163" t="e">
        <v>#DIV/0!</v>
      </c>
    </row>
    <row r="43" spans="1:11" ht="21.6" x14ac:dyDescent="0.3">
      <c r="A43" s="142" t="s">
        <v>267</v>
      </c>
      <c r="B43" s="133"/>
      <c r="C43" s="135" t="s">
        <v>266</v>
      </c>
      <c r="D43" s="136">
        <v>5238.3</v>
      </c>
      <c r="E43" s="136">
        <v>0</v>
      </c>
      <c r="F43" s="234">
        <v>11834.8</v>
      </c>
      <c r="G43" s="234">
        <v>5231</v>
      </c>
      <c r="H43" s="136">
        <v>-6596.4999999999991</v>
      </c>
      <c r="I43" s="136">
        <v>-5231</v>
      </c>
      <c r="J43" s="93">
        <v>225.92825916805066</v>
      </c>
      <c r="K43" s="163" t="e">
        <v>#DIV/0!</v>
      </c>
    </row>
    <row r="44" spans="1:11" ht="31.8" x14ac:dyDescent="0.3">
      <c r="A44" s="142" t="s">
        <v>268</v>
      </c>
      <c r="B44" s="133"/>
      <c r="C44" s="135" t="s">
        <v>269</v>
      </c>
      <c r="D44" s="136">
        <v>568.5</v>
      </c>
      <c r="E44" s="136">
        <v>0</v>
      </c>
      <c r="F44" s="234">
        <v>907</v>
      </c>
      <c r="G44" s="234">
        <v>452.8</v>
      </c>
      <c r="H44" s="136">
        <v>-338.5</v>
      </c>
      <c r="I44" s="136">
        <v>-452.8</v>
      </c>
      <c r="J44" s="93">
        <v>159.54265611257696</v>
      </c>
      <c r="K44" s="163" t="e">
        <v>#DIV/0!</v>
      </c>
    </row>
    <row r="45" spans="1:11" ht="31.8" x14ac:dyDescent="0.3">
      <c r="A45" s="142" t="s">
        <v>271</v>
      </c>
      <c r="B45" s="133"/>
      <c r="C45" s="135" t="s">
        <v>270</v>
      </c>
      <c r="D45" s="136">
        <v>0</v>
      </c>
      <c r="E45" s="136">
        <v>0</v>
      </c>
      <c r="F45" s="234">
        <v>69.3</v>
      </c>
      <c r="G45" s="234">
        <v>18.399999999999999</v>
      </c>
      <c r="H45" s="136">
        <v>-69.3</v>
      </c>
      <c r="I45" s="136">
        <v>-18.399999999999999</v>
      </c>
      <c r="J45" s="93" t="s">
        <v>330</v>
      </c>
      <c r="K45" s="163" t="s">
        <v>330</v>
      </c>
    </row>
    <row r="46" spans="1:11" ht="21.6" x14ac:dyDescent="0.3">
      <c r="A46" s="142" t="s">
        <v>273</v>
      </c>
      <c r="B46" s="133"/>
      <c r="C46" s="135" t="s">
        <v>272</v>
      </c>
      <c r="D46" s="136">
        <v>1598</v>
      </c>
      <c r="E46" s="136">
        <v>0</v>
      </c>
      <c r="F46" s="234">
        <v>2457.6999999999998</v>
      </c>
      <c r="G46" s="234">
        <v>1339</v>
      </c>
      <c r="H46" s="136">
        <v>-859.69999999999982</v>
      </c>
      <c r="I46" s="136">
        <v>-1339</v>
      </c>
      <c r="J46" s="93">
        <v>153.79849812265331</v>
      </c>
      <c r="K46" s="163" t="e">
        <v>#DIV/0!</v>
      </c>
    </row>
    <row r="47" spans="1:11" ht="21.6" x14ac:dyDescent="0.3">
      <c r="A47" s="142" t="s">
        <v>275</v>
      </c>
      <c r="B47" s="133"/>
      <c r="C47" s="135" t="s">
        <v>274</v>
      </c>
      <c r="D47" s="136">
        <v>3071.8</v>
      </c>
      <c r="E47" s="136">
        <v>0</v>
      </c>
      <c r="F47" s="234">
        <v>8400.7999999999993</v>
      </c>
      <c r="G47" s="234">
        <v>3420.8</v>
      </c>
      <c r="H47" s="136">
        <v>-5328.9999999999991</v>
      </c>
      <c r="I47" s="136">
        <v>-3420.8</v>
      </c>
      <c r="J47" s="93">
        <v>273.48134644182556</v>
      </c>
      <c r="K47" s="163" t="e">
        <v>#DIV/0!</v>
      </c>
    </row>
    <row r="48" spans="1:11" ht="31.8" x14ac:dyDescent="0.3">
      <c r="A48" s="239" t="s">
        <v>279</v>
      </c>
      <c r="B48" s="144"/>
      <c r="C48" s="135" t="s">
        <v>280</v>
      </c>
      <c r="D48" s="136">
        <v>1023.4</v>
      </c>
      <c r="E48" s="136">
        <v>284.10000000000002</v>
      </c>
      <c r="F48" s="234">
        <v>568.1</v>
      </c>
      <c r="G48" s="234">
        <v>462.2</v>
      </c>
      <c r="H48" s="136">
        <v>455.29999999999995</v>
      </c>
      <c r="I48" s="136">
        <v>-178.09999999999997</v>
      </c>
      <c r="J48" s="93">
        <v>55.511041625952707</v>
      </c>
      <c r="K48" s="163">
        <v>162.6891939457937</v>
      </c>
    </row>
    <row r="49" spans="1:13" ht="25.5" customHeight="1" x14ac:dyDescent="0.3">
      <c r="A49" s="239" t="s">
        <v>281</v>
      </c>
      <c r="B49" s="143"/>
      <c r="C49" s="135" t="s">
        <v>282</v>
      </c>
      <c r="D49" s="136">
        <v>325686</v>
      </c>
      <c r="E49" s="136">
        <v>55492.3</v>
      </c>
      <c r="F49" s="234">
        <v>172851.5</v>
      </c>
      <c r="G49" s="234">
        <v>81412.900000000009</v>
      </c>
      <c r="H49" s="136">
        <v>152834.5</v>
      </c>
      <c r="I49" s="136">
        <v>-25920.600000000006</v>
      </c>
      <c r="J49" s="93">
        <v>53.073051958020912</v>
      </c>
      <c r="K49" s="163">
        <v>146.71026430693991</v>
      </c>
    </row>
    <row r="50" spans="1:13" ht="72.599999999999994" x14ac:dyDescent="0.3">
      <c r="A50" s="142" t="s">
        <v>288</v>
      </c>
      <c r="B50" s="143"/>
      <c r="C50" s="141" t="s">
        <v>283</v>
      </c>
      <c r="D50" s="136">
        <v>324686</v>
      </c>
      <c r="E50" s="136">
        <v>55222.3</v>
      </c>
      <c r="F50" s="234">
        <v>147057.70000000001</v>
      </c>
      <c r="G50" s="234">
        <v>79317.600000000006</v>
      </c>
      <c r="H50" s="136">
        <v>177628.3</v>
      </c>
      <c r="I50" s="136">
        <v>-24095.300000000003</v>
      </c>
      <c r="J50" s="93">
        <v>45.29228238975503</v>
      </c>
      <c r="K50" s="163">
        <v>143.63327858491951</v>
      </c>
    </row>
    <row r="51" spans="1:13" ht="52.2" x14ac:dyDescent="0.3">
      <c r="A51" s="142" t="s">
        <v>290</v>
      </c>
      <c r="B51" s="143"/>
      <c r="C51" s="141" t="s">
        <v>289</v>
      </c>
      <c r="D51" s="136">
        <v>1000</v>
      </c>
      <c r="E51" s="136">
        <v>270</v>
      </c>
      <c r="F51" s="234">
        <v>25793.8</v>
      </c>
      <c r="G51" s="234">
        <v>2095.3000000000002</v>
      </c>
      <c r="H51" s="136">
        <v>-24793.8</v>
      </c>
      <c r="I51" s="136">
        <v>-1825.3000000000002</v>
      </c>
      <c r="J51" s="93">
        <v>2579.38</v>
      </c>
      <c r="K51" s="163">
        <v>776.03703703703707</v>
      </c>
    </row>
    <row r="52" spans="1:13" ht="21.6" x14ac:dyDescent="0.3">
      <c r="A52" s="239" t="s">
        <v>291</v>
      </c>
      <c r="B52" s="143"/>
      <c r="C52" s="94" t="s">
        <v>292</v>
      </c>
      <c r="D52" s="136">
        <v>651978.5</v>
      </c>
      <c r="E52" s="136">
        <v>185444.8</v>
      </c>
      <c r="F52" s="234">
        <v>471411.6</v>
      </c>
      <c r="G52" s="234">
        <v>291628.5</v>
      </c>
      <c r="H52" s="136">
        <v>180566.90000000002</v>
      </c>
      <c r="I52" s="136">
        <v>-106183.70000000001</v>
      </c>
      <c r="J52" s="93">
        <v>72.304776921324859</v>
      </c>
      <c r="K52" s="163">
        <v>157.25892556706901</v>
      </c>
    </row>
    <row r="53" spans="1:13" x14ac:dyDescent="0.3">
      <c r="A53" s="239" t="s">
        <v>293</v>
      </c>
      <c r="B53" s="143"/>
      <c r="C53" s="94" t="s">
        <v>294</v>
      </c>
      <c r="D53" s="136">
        <v>0</v>
      </c>
      <c r="E53" s="136">
        <v>0</v>
      </c>
      <c r="F53" s="234">
        <v>17147.099999999999</v>
      </c>
      <c r="G53" s="234">
        <v>14819.3</v>
      </c>
      <c r="H53" s="136">
        <v>-17147.099999999999</v>
      </c>
      <c r="I53" s="136">
        <v>-14819.3</v>
      </c>
      <c r="J53" s="93" t="s">
        <v>330</v>
      </c>
      <c r="K53" s="163" t="s">
        <v>330</v>
      </c>
    </row>
    <row r="54" spans="1:13" x14ac:dyDescent="0.3">
      <c r="A54" s="239" t="s">
        <v>295</v>
      </c>
      <c r="B54" s="143"/>
      <c r="C54" s="94" t="s">
        <v>296</v>
      </c>
      <c r="D54" s="164">
        <v>9769468.9000000004</v>
      </c>
      <c r="E54" s="164">
        <v>3884628.1999999997</v>
      </c>
      <c r="F54" s="233">
        <v>4006695.3</v>
      </c>
      <c r="G54" s="233">
        <v>2700901.6</v>
      </c>
      <c r="H54" s="154">
        <v>5762773.6000000006</v>
      </c>
      <c r="I54" s="154">
        <v>1183726.5999999996</v>
      </c>
      <c r="J54" s="150">
        <v>41.012416754814581</v>
      </c>
      <c r="K54" s="162">
        <v>69.527930626668478</v>
      </c>
    </row>
    <row r="55" spans="1:13" ht="31.8" x14ac:dyDescent="0.3">
      <c r="A55" s="239" t="s">
        <v>297</v>
      </c>
      <c r="B55" s="143"/>
      <c r="C55" s="141" t="s">
        <v>298</v>
      </c>
      <c r="D55" s="136">
        <v>9769468.9000000004</v>
      </c>
      <c r="E55" s="136">
        <v>3884628.1999999997</v>
      </c>
      <c r="F55" s="234">
        <v>4016502.3</v>
      </c>
      <c r="G55" s="234">
        <v>2701477.6</v>
      </c>
      <c r="H55" s="136">
        <v>5752966.6000000006</v>
      </c>
      <c r="I55" s="136">
        <v>1183150.5999999996</v>
      </c>
      <c r="J55" s="93">
        <v>41.112800922064451</v>
      </c>
      <c r="K55" s="163">
        <v>69.542758300524113</v>
      </c>
      <c r="L55" s="161"/>
      <c r="M55" s="161"/>
    </row>
    <row r="56" spans="1:13" ht="31.8" x14ac:dyDescent="0.3">
      <c r="A56" s="142" t="s">
        <v>300</v>
      </c>
      <c r="B56" s="143"/>
      <c r="C56" s="141" t="s">
        <v>299</v>
      </c>
      <c r="D56" s="136">
        <v>4156516.3</v>
      </c>
      <c r="E56" s="136">
        <v>1200701.8999999999</v>
      </c>
      <c r="F56" s="234">
        <v>849244.89999999991</v>
      </c>
      <c r="G56" s="234">
        <v>476580.10000000003</v>
      </c>
      <c r="H56" s="136">
        <v>3307271.4</v>
      </c>
      <c r="I56" s="136">
        <v>724121.79999999981</v>
      </c>
      <c r="J56" s="93">
        <v>20.431650899576649</v>
      </c>
      <c r="K56" s="163">
        <v>39.691791942696192</v>
      </c>
    </row>
    <row r="57" spans="1:13" ht="21.6" x14ac:dyDescent="0.3">
      <c r="A57" s="142" t="s">
        <v>302</v>
      </c>
      <c r="B57" s="143"/>
      <c r="C57" s="141" t="s">
        <v>301</v>
      </c>
      <c r="D57" s="136">
        <v>0</v>
      </c>
      <c r="E57" s="136">
        <v>0</v>
      </c>
      <c r="F57" s="234">
        <v>3556.8</v>
      </c>
      <c r="G57" s="234">
        <v>3556.8</v>
      </c>
      <c r="H57" s="136">
        <v>-3556.8</v>
      </c>
      <c r="I57" s="136">
        <v>-3556.8</v>
      </c>
      <c r="J57" s="93" t="s">
        <v>330</v>
      </c>
      <c r="K57" s="163" t="s">
        <v>330</v>
      </c>
    </row>
    <row r="58" spans="1:13" ht="42" x14ac:dyDescent="0.3">
      <c r="A58" s="142" t="s">
        <v>304</v>
      </c>
      <c r="B58" s="143"/>
      <c r="C58" s="141" t="s">
        <v>303</v>
      </c>
      <c r="D58" s="136">
        <v>0</v>
      </c>
      <c r="E58" s="136">
        <v>0</v>
      </c>
      <c r="F58" s="234">
        <v>0</v>
      </c>
      <c r="G58" s="234">
        <v>0</v>
      </c>
      <c r="H58" s="136">
        <v>0</v>
      </c>
      <c r="I58" s="136">
        <v>0</v>
      </c>
      <c r="J58" s="93" t="s">
        <v>330</v>
      </c>
      <c r="K58" s="163" t="s">
        <v>330</v>
      </c>
    </row>
    <row r="59" spans="1:13" ht="21.6" x14ac:dyDescent="0.3">
      <c r="A59" s="142" t="s">
        <v>306</v>
      </c>
      <c r="B59" s="143"/>
      <c r="C59" s="141" t="s">
        <v>305</v>
      </c>
      <c r="D59" s="136">
        <v>0</v>
      </c>
      <c r="E59" s="136">
        <v>0</v>
      </c>
      <c r="F59" s="234">
        <v>2327.4</v>
      </c>
      <c r="G59" s="234">
        <v>2327.4</v>
      </c>
      <c r="H59" s="136">
        <v>-2327.4</v>
      </c>
      <c r="I59" s="136">
        <v>-2327.4</v>
      </c>
      <c r="J59" s="93" t="s">
        <v>330</v>
      </c>
      <c r="K59" s="163" t="s">
        <v>330</v>
      </c>
    </row>
    <row r="60" spans="1:13" x14ac:dyDescent="0.3">
      <c r="A60" s="142" t="s">
        <v>307</v>
      </c>
      <c r="B60" s="143"/>
      <c r="C60" s="94" t="s">
        <v>308</v>
      </c>
      <c r="D60" s="136">
        <v>4156516.3</v>
      </c>
      <c r="E60" s="136">
        <v>1200701.8999999999</v>
      </c>
      <c r="F60" s="234">
        <v>843360.7</v>
      </c>
      <c r="G60" s="234">
        <v>470695.9</v>
      </c>
      <c r="H60" s="136">
        <v>3313155.5999999996</v>
      </c>
      <c r="I60" s="136">
        <v>730005.99999999988</v>
      </c>
      <c r="J60" s="93">
        <v>20.290085233155466</v>
      </c>
      <c r="K60" s="163">
        <v>39.201728588919536</v>
      </c>
    </row>
    <row r="61" spans="1:13" ht="21.6" x14ac:dyDescent="0.3">
      <c r="A61" s="142" t="s">
        <v>310</v>
      </c>
      <c r="B61" s="143"/>
      <c r="C61" s="141" t="s">
        <v>309</v>
      </c>
      <c r="D61" s="136">
        <v>5612944.2000000002</v>
      </c>
      <c r="E61" s="136">
        <v>2683918.9</v>
      </c>
      <c r="F61" s="234">
        <v>3167257.4</v>
      </c>
      <c r="G61" s="234">
        <v>2224897.5</v>
      </c>
      <c r="H61" s="136">
        <v>2445686.8000000003</v>
      </c>
      <c r="I61" s="136">
        <v>459021.39999999991</v>
      </c>
      <c r="J61" s="93">
        <v>56.427737157978505</v>
      </c>
      <c r="K61" s="163">
        <v>82.897344625428133</v>
      </c>
    </row>
    <row r="62" spans="1:13" x14ac:dyDescent="0.3">
      <c r="A62" s="142" t="s">
        <v>311</v>
      </c>
      <c r="B62" s="143"/>
      <c r="C62" s="94" t="s">
        <v>312</v>
      </c>
      <c r="D62" s="136">
        <v>8.4</v>
      </c>
      <c r="E62" s="136">
        <v>7.4</v>
      </c>
      <c r="F62" s="234">
        <v>0</v>
      </c>
      <c r="G62" s="234">
        <v>0</v>
      </c>
      <c r="H62" s="136">
        <v>8.4</v>
      </c>
      <c r="I62" s="136">
        <v>7.4</v>
      </c>
      <c r="J62" s="93">
        <v>0</v>
      </c>
      <c r="K62" s="163" t="s">
        <v>330</v>
      </c>
    </row>
    <row r="63" spans="1:13" ht="31.8" x14ac:dyDescent="0.3">
      <c r="A63" s="142" t="s">
        <v>314</v>
      </c>
      <c r="B63" s="143"/>
      <c r="C63" s="141" t="s">
        <v>313</v>
      </c>
      <c r="D63" s="136">
        <v>0</v>
      </c>
      <c r="E63" s="136">
        <v>0</v>
      </c>
      <c r="F63" s="234">
        <v>0</v>
      </c>
      <c r="G63" s="234">
        <v>0</v>
      </c>
      <c r="H63" s="136">
        <v>0</v>
      </c>
      <c r="I63" s="136">
        <v>0</v>
      </c>
      <c r="J63" s="93" t="s">
        <v>330</v>
      </c>
      <c r="K63" s="163" t="s">
        <v>330</v>
      </c>
    </row>
    <row r="64" spans="1:13" ht="21.6" x14ac:dyDescent="0.3">
      <c r="A64" s="142" t="s">
        <v>316</v>
      </c>
      <c r="B64" s="143"/>
      <c r="C64" s="141" t="s">
        <v>315</v>
      </c>
      <c r="D64" s="136">
        <v>0</v>
      </c>
      <c r="E64" s="136">
        <v>0</v>
      </c>
      <c r="F64" s="234">
        <v>0</v>
      </c>
      <c r="G64" s="234">
        <v>0</v>
      </c>
      <c r="H64" s="136">
        <v>0</v>
      </c>
      <c r="I64" s="136">
        <v>0</v>
      </c>
      <c r="J64" s="93" t="s">
        <v>330</v>
      </c>
      <c r="K64" s="163" t="s">
        <v>330</v>
      </c>
    </row>
    <row r="65" spans="1:11" ht="21.6" x14ac:dyDescent="0.3">
      <c r="A65" s="142" t="s">
        <v>318</v>
      </c>
      <c r="B65" s="144"/>
      <c r="C65" s="141" t="s">
        <v>317</v>
      </c>
      <c r="D65" s="136">
        <v>0</v>
      </c>
      <c r="E65" s="136">
        <v>0</v>
      </c>
      <c r="F65" s="234">
        <v>0</v>
      </c>
      <c r="G65" s="234">
        <v>0</v>
      </c>
      <c r="H65" s="136">
        <v>0</v>
      </c>
      <c r="I65" s="136">
        <v>0</v>
      </c>
      <c r="J65" s="93" t="s">
        <v>330</v>
      </c>
      <c r="K65" s="163" t="s">
        <v>330</v>
      </c>
    </row>
    <row r="66" spans="1:11" ht="42" x14ac:dyDescent="0.3">
      <c r="A66" s="142" t="s">
        <v>320</v>
      </c>
      <c r="B66" s="144"/>
      <c r="C66" s="141" t="s">
        <v>319</v>
      </c>
      <c r="D66" s="136">
        <v>0</v>
      </c>
      <c r="E66" s="136">
        <v>0</v>
      </c>
      <c r="F66" s="234">
        <v>557.79999999999995</v>
      </c>
      <c r="G66" s="234">
        <v>-116</v>
      </c>
      <c r="H66" s="136">
        <v>-557.79999999999995</v>
      </c>
      <c r="I66" s="136">
        <v>116</v>
      </c>
      <c r="J66" s="93" t="s">
        <v>330</v>
      </c>
      <c r="K66" s="163" t="s">
        <v>330</v>
      </c>
    </row>
    <row r="67" spans="1:11" ht="32.4" thickBot="1" x14ac:dyDescent="0.35">
      <c r="A67" s="142" t="s">
        <v>322</v>
      </c>
      <c r="B67" s="145"/>
      <c r="C67" s="146" t="s">
        <v>321</v>
      </c>
      <c r="D67" s="147">
        <v>0</v>
      </c>
      <c r="E67" s="147">
        <v>0</v>
      </c>
      <c r="F67" s="235">
        <v>-10364.799999999999</v>
      </c>
      <c r="G67" s="235">
        <v>-460</v>
      </c>
      <c r="H67" s="147">
        <v>10364.799999999999</v>
      </c>
      <c r="I67" s="147">
        <v>460</v>
      </c>
      <c r="J67" s="148" t="s">
        <v>330</v>
      </c>
      <c r="K67" s="165" t="s">
        <v>330</v>
      </c>
    </row>
    <row r="69" spans="1:11" x14ac:dyDescent="0.3">
      <c r="D69" s="161"/>
    </row>
  </sheetData>
  <customSheetViews>
    <customSheetView guid="{E8ED95F7-87CC-4643-B815-4911078266DD}" showPageBreaks="1" printArea="1" view="pageBreakPreview">
      <selection activeCell="F16" sqref="F16:G16"/>
      <pageMargins left="0.31496062992125984" right="0" top="0.35433070866141736" bottom="0.35433070866141736" header="0.31496062992125984" footer="0.31496062992125984"/>
      <pageSetup paperSize="9" scale="54" orientation="portrait" r:id="rId1"/>
    </customSheetView>
    <customSheetView guid="{A4D09F0F-4C69-4056-BD3D-99C01656B021}" showPageBreaks="1" printArea="1" view="pageBreakPreview" topLeftCell="A10">
      <selection activeCell="E16" sqref="E16"/>
      <pageMargins left="0.31496062992125984" right="0" top="0.35433070866141736" bottom="0.35433070866141736" header="0.31496062992125984" footer="0.31496062992125984"/>
      <pageSetup paperSize="9" scale="54" orientation="portrait" r:id="rId2"/>
    </customSheetView>
    <customSheetView guid="{7304E3E5-CB9F-4E24-9406-DA9E5970088C}" showPageBreaks="1" printArea="1" view="pageBreakPreview">
      <selection activeCell="G42" sqref="G42"/>
      <pageMargins left="0.31496062992125984" right="0" top="0.35433070866141736" bottom="0.35433070866141736" header="0.31496062992125984" footer="0.31496062992125984"/>
      <pageSetup paperSize="9" scale="54" orientation="portrait" r:id="rId3"/>
    </customSheetView>
    <customSheetView guid="{63B05428-E0C3-4677-B109-1EF39D3DA531}" showPageBreaks="1" printArea="1" view="pageBreakPreview">
      <selection activeCell="D32" sqref="D32"/>
      <pageMargins left="0.31496062992125984" right="0" top="0.35433070866141736" bottom="0.35433070866141736" header="0.31496062992125984" footer="0.31496062992125984"/>
      <pageSetup paperSize="9" scale="54" orientation="portrait" r:id="rId4"/>
    </customSheetView>
  </customSheetViews>
  <mergeCells count="5">
    <mergeCell ref="H1:K1"/>
    <mergeCell ref="H2:K2"/>
    <mergeCell ref="I3:K3"/>
    <mergeCell ref="J4:K4"/>
    <mergeCell ref="A13:J13"/>
  </mergeCells>
  <pageMargins left="0.31496062992125984" right="0" top="0.35433070866141736" bottom="0.35433070866141736" header="0.31496062992125984" footer="0.31496062992125984"/>
  <pageSetup paperSize="9" scale="54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8"/>
  <sheetViews>
    <sheetView view="pageBreakPreview" zoomScaleNormal="85" zoomScaleSheetLayoutView="100" workbookViewId="0">
      <selection activeCell="H9" sqref="H9"/>
    </sheetView>
  </sheetViews>
  <sheetFormatPr defaultColWidth="9.109375" defaultRowHeight="13.8" x14ac:dyDescent="0.3"/>
  <cols>
    <col min="1" max="1" width="57.6640625" style="2" customWidth="1"/>
    <col min="2" max="2" width="10.33203125" style="3" customWidth="1"/>
    <col min="3" max="3" width="7.109375" style="3" customWidth="1"/>
    <col min="4" max="4" width="6.109375" style="3" customWidth="1"/>
    <col min="5" max="5" width="16.5546875" style="3" customWidth="1"/>
    <col min="6" max="6" width="5.44140625" style="3" customWidth="1"/>
    <col min="7" max="7" width="17.5546875" style="3" customWidth="1"/>
    <col min="8" max="8" width="15.5546875" style="3" customWidth="1"/>
    <col min="9" max="10" width="17.109375" style="3" customWidth="1"/>
    <col min="11" max="11" width="17.6640625" style="3" customWidth="1"/>
    <col min="12" max="12" width="14.109375" style="172" customWidth="1"/>
    <col min="13" max="14" width="14.109375" style="3" customWidth="1"/>
    <col min="15" max="15" width="24.44140625" style="175" customWidth="1"/>
    <col min="16" max="16384" width="9.109375" style="2"/>
  </cols>
  <sheetData>
    <row r="1" spans="1:15" ht="18.600000000000001" x14ac:dyDescent="0.3">
      <c r="A1" s="245" t="s">
        <v>173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5" x14ac:dyDescent="0.3">
      <c r="A2" s="2" t="s">
        <v>335</v>
      </c>
    </row>
    <row r="3" spans="1:15" ht="60" customHeight="1" x14ac:dyDescent="0.3">
      <c r="A3" s="6" t="s">
        <v>0</v>
      </c>
      <c r="B3" s="6" t="s">
        <v>1</v>
      </c>
      <c r="C3" s="262" t="s">
        <v>2</v>
      </c>
      <c r="D3" s="262"/>
      <c r="E3" s="262"/>
      <c r="F3" s="262"/>
      <c r="G3" s="6" t="s">
        <v>3</v>
      </c>
      <c r="H3" s="6" t="s">
        <v>328</v>
      </c>
      <c r="I3" s="6" t="s">
        <v>4</v>
      </c>
      <c r="J3" s="6" t="s">
        <v>328</v>
      </c>
      <c r="K3" s="6" t="s">
        <v>5</v>
      </c>
      <c r="L3" s="166" t="s">
        <v>328</v>
      </c>
      <c r="M3" s="6" t="s">
        <v>6</v>
      </c>
      <c r="N3" s="6" t="s">
        <v>7</v>
      </c>
    </row>
    <row r="4" spans="1:15" s="5" customFormat="1" ht="10.8" thickBot="1" x14ac:dyDescent="0.35">
      <c r="A4" s="7">
        <v>1</v>
      </c>
      <c r="B4" s="40">
        <v>2</v>
      </c>
      <c r="C4" s="263">
        <v>3</v>
      </c>
      <c r="D4" s="263"/>
      <c r="E4" s="263"/>
      <c r="F4" s="263"/>
      <c r="G4" s="40">
        <v>4</v>
      </c>
      <c r="H4" s="40">
        <v>5</v>
      </c>
      <c r="I4" s="40">
        <v>6</v>
      </c>
      <c r="J4" s="40">
        <v>7</v>
      </c>
      <c r="K4" s="40" t="s">
        <v>87</v>
      </c>
      <c r="L4" s="167" t="s">
        <v>88</v>
      </c>
      <c r="M4" s="40" t="s">
        <v>89</v>
      </c>
      <c r="N4" s="40" t="s">
        <v>90</v>
      </c>
      <c r="O4" s="176"/>
    </row>
    <row r="5" spans="1:15" s="4" customFormat="1" ht="15.6" x14ac:dyDescent="0.3">
      <c r="A5" s="36" t="s">
        <v>8</v>
      </c>
      <c r="B5" s="41">
        <v>200</v>
      </c>
      <c r="C5" s="249" t="s">
        <v>10</v>
      </c>
      <c r="D5" s="250"/>
      <c r="E5" s="250"/>
      <c r="F5" s="251"/>
      <c r="G5" s="42">
        <v>18035443.700000003</v>
      </c>
      <c r="H5" s="42">
        <v>5913862.7000000002</v>
      </c>
      <c r="I5" s="42">
        <v>7824554.1400000006</v>
      </c>
      <c r="J5" s="42">
        <v>5120861.9399999995</v>
      </c>
      <c r="K5" s="43">
        <v>10210889.560000002</v>
      </c>
      <c r="L5" s="168">
        <v>793000.76000000071</v>
      </c>
      <c r="M5" s="44">
        <v>0.4338431740384629</v>
      </c>
      <c r="N5" s="45">
        <v>0.865908155087875</v>
      </c>
      <c r="O5" s="177"/>
    </row>
    <row r="6" spans="1:15" ht="15.6" x14ac:dyDescent="0.3">
      <c r="A6" s="37" t="s">
        <v>9</v>
      </c>
      <c r="B6" s="46"/>
      <c r="C6" s="252"/>
      <c r="D6" s="253"/>
      <c r="E6" s="253"/>
      <c r="F6" s="254"/>
      <c r="G6" s="17"/>
      <c r="H6" s="8"/>
      <c r="I6" s="8"/>
      <c r="J6" s="8"/>
      <c r="K6" s="8"/>
      <c r="L6" s="169"/>
      <c r="M6" s="9"/>
      <c r="N6" s="47"/>
    </row>
    <row r="7" spans="1:15" x14ac:dyDescent="0.3">
      <c r="A7" s="38" t="s">
        <v>91</v>
      </c>
      <c r="B7" s="46">
        <v>200</v>
      </c>
      <c r="C7" s="18" t="s">
        <v>167</v>
      </c>
      <c r="D7" s="19" t="s">
        <v>11</v>
      </c>
      <c r="E7" s="19" t="s">
        <v>168</v>
      </c>
      <c r="F7" s="20"/>
      <c r="G7" s="12">
        <v>2203245.9</v>
      </c>
      <c r="H7" s="12">
        <v>630710.19999999995</v>
      </c>
      <c r="I7" s="12">
        <v>878131.54</v>
      </c>
      <c r="J7" s="12">
        <v>547435.64</v>
      </c>
      <c r="K7" s="12">
        <v>1325114.3599999999</v>
      </c>
      <c r="L7" s="170">
        <v>83274.559999999939</v>
      </c>
      <c r="M7" s="117">
        <v>0.39856265703251736</v>
      </c>
      <c r="N7" s="118">
        <v>0.86796699974092706</v>
      </c>
      <c r="O7" s="175">
        <f>G7-I7</f>
        <v>1325114.3599999999</v>
      </c>
    </row>
    <row r="8" spans="1:15" ht="27.6" x14ac:dyDescent="0.3">
      <c r="A8" s="38" t="s">
        <v>92</v>
      </c>
      <c r="B8" s="46">
        <v>200</v>
      </c>
      <c r="C8" s="18" t="s">
        <v>167</v>
      </c>
      <c r="D8" s="19" t="s">
        <v>12</v>
      </c>
      <c r="E8" s="19" t="s">
        <v>168</v>
      </c>
      <c r="F8" s="20"/>
      <c r="G8" s="12">
        <v>2633.1</v>
      </c>
      <c r="H8" s="12">
        <v>889.1</v>
      </c>
      <c r="I8" s="12">
        <v>966.6</v>
      </c>
      <c r="J8" s="12">
        <v>664.2</v>
      </c>
      <c r="K8" s="12">
        <v>1666.5</v>
      </c>
      <c r="L8" s="190">
        <v>224.89999999999998</v>
      </c>
      <c r="M8" s="117">
        <v>0.36709581861683949</v>
      </c>
      <c r="N8" s="118">
        <v>0.74704757620065243</v>
      </c>
      <c r="O8" s="175">
        <f t="shared" ref="O8:O71" si="0">G8-I8</f>
        <v>1666.5</v>
      </c>
    </row>
    <row r="9" spans="1:15" ht="69" x14ac:dyDescent="0.3">
      <c r="A9" s="38" t="s">
        <v>93</v>
      </c>
      <c r="B9" s="46">
        <v>200</v>
      </c>
      <c r="C9" s="18" t="s">
        <v>167</v>
      </c>
      <c r="D9" s="19" t="s">
        <v>12</v>
      </c>
      <c r="E9" s="19" t="s">
        <v>168</v>
      </c>
      <c r="F9" s="20" t="s">
        <v>13</v>
      </c>
      <c r="G9" s="12">
        <v>2633.1</v>
      </c>
      <c r="H9" s="12">
        <v>889.1</v>
      </c>
      <c r="I9" s="12">
        <v>966.6</v>
      </c>
      <c r="J9" s="12">
        <v>664.2</v>
      </c>
      <c r="K9" s="12">
        <v>1666.5</v>
      </c>
      <c r="L9" s="190">
        <v>224.89999999999998</v>
      </c>
      <c r="M9" s="117">
        <v>0.36709581861683949</v>
      </c>
      <c r="N9" s="118">
        <v>0.74704757620065243</v>
      </c>
      <c r="O9" s="175">
        <f t="shared" si="0"/>
        <v>1666.5</v>
      </c>
    </row>
    <row r="10" spans="1:15" ht="27.6" x14ac:dyDescent="0.3">
      <c r="A10" s="38" t="s">
        <v>94</v>
      </c>
      <c r="B10" s="46">
        <v>200</v>
      </c>
      <c r="C10" s="21" t="s">
        <v>167</v>
      </c>
      <c r="D10" s="22" t="s">
        <v>12</v>
      </c>
      <c r="E10" s="22" t="s">
        <v>168</v>
      </c>
      <c r="F10" s="23" t="s">
        <v>14</v>
      </c>
      <c r="G10" s="12">
        <v>2633.1</v>
      </c>
      <c r="H10" s="12">
        <v>889.1</v>
      </c>
      <c r="I10" s="12">
        <v>966.6</v>
      </c>
      <c r="J10" s="12">
        <v>664.2</v>
      </c>
      <c r="K10" s="12">
        <v>1666.5</v>
      </c>
      <c r="L10" s="190">
        <v>224.89999999999998</v>
      </c>
      <c r="M10" s="117">
        <v>0.36709581861683949</v>
      </c>
      <c r="N10" s="118">
        <v>0.74704757620065243</v>
      </c>
      <c r="O10" s="175">
        <f t="shared" si="0"/>
        <v>1666.5</v>
      </c>
    </row>
    <row r="11" spans="1:15" x14ac:dyDescent="0.3">
      <c r="A11" s="39" t="s">
        <v>95</v>
      </c>
      <c r="B11" s="46">
        <v>200</v>
      </c>
      <c r="C11" s="14" t="s">
        <v>167</v>
      </c>
      <c r="D11" s="15" t="s">
        <v>12</v>
      </c>
      <c r="E11" s="15" t="s">
        <v>168</v>
      </c>
      <c r="F11" s="16" t="s">
        <v>15</v>
      </c>
      <c r="G11" s="13">
        <v>2151.6</v>
      </c>
      <c r="H11" s="10">
        <v>696.7</v>
      </c>
      <c r="I11" s="10">
        <v>774.2</v>
      </c>
      <c r="J11" s="10">
        <v>471.8</v>
      </c>
      <c r="K11" s="8">
        <v>1377.3999999999999</v>
      </c>
      <c r="L11" s="185">
        <v>224.90000000000003</v>
      </c>
      <c r="M11" s="9">
        <v>0.35982524632831386</v>
      </c>
      <c r="N11" s="47">
        <v>0.6771924788287641</v>
      </c>
      <c r="O11" s="175">
        <f t="shared" si="0"/>
        <v>1377.3999999999999</v>
      </c>
    </row>
    <row r="12" spans="1:15" ht="27.6" x14ac:dyDescent="0.3">
      <c r="A12" s="39" t="s">
        <v>96</v>
      </c>
      <c r="B12" s="46">
        <v>200</v>
      </c>
      <c r="C12" s="14" t="s">
        <v>167</v>
      </c>
      <c r="D12" s="15" t="s">
        <v>12</v>
      </c>
      <c r="E12" s="15" t="s">
        <v>168</v>
      </c>
      <c r="F12" s="16" t="s">
        <v>16</v>
      </c>
      <c r="G12" s="13">
        <v>34.5</v>
      </c>
      <c r="H12" s="10">
        <v>0</v>
      </c>
      <c r="I12" s="10">
        <v>0</v>
      </c>
      <c r="J12" s="10">
        <v>0</v>
      </c>
      <c r="K12" s="8">
        <v>34.5</v>
      </c>
      <c r="L12" s="185">
        <v>0</v>
      </c>
      <c r="M12" s="192" t="s">
        <v>330</v>
      </c>
      <c r="N12" s="47" t="s">
        <v>330</v>
      </c>
      <c r="O12" s="175">
        <f t="shared" si="0"/>
        <v>34.5</v>
      </c>
    </row>
    <row r="13" spans="1:15" ht="41.4" x14ac:dyDescent="0.3">
      <c r="A13" s="39" t="s">
        <v>331</v>
      </c>
      <c r="B13" s="46">
        <v>200</v>
      </c>
      <c r="C13" s="14" t="s">
        <v>167</v>
      </c>
      <c r="D13" s="15" t="s">
        <v>12</v>
      </c>
      <c r="E13" s="15" t="s">
        <v>168</v>
      </c>
      <c r="F13" s="16" t="s">
        <v>332</v>
      </c>
      <c r="G13" s="13">
        <v>447</v>
      </c>
      <c r="H13" s="10">
        <v>192.4</v>
      </c>
      <c r="I13" s="10">
        <v>192.4</v>
      </c>
      <c r="J13" s="10">
        <v>192.4</v>
      </c>
      <c r="K13" s="8">
        <v>254.6</v>
      </c>
      <c r="L13" s="185">
        <v>0</v>
      </c>
      <c r="M13" s="9">
        <v>0.43042505592841163</v>
      </c>
      <c r="N13" s="47">
        <v>1</v>
      </c>
      <c r="O13" s="175">
        <f t="shared" si="0"/>
        <v>254.6</v>
      </c>
    </row>
    <row r="14" spans="1:15" ht="41.4" x14ac:dyDescent="0.3">
      <c r="A14" s="38" t="s">
        <v>97</v>
      </c>
      <c r="B14" s="46">
        <v>200</v>
      </c>
      <c r="C14" s="18" t="s">
        <v>167</v>
      </c>
      <c r="D14" s="19" t="s">
        <v>17</v>
      </c>
      <c r="E14" s="19" t="s">
        <v>168</v>
      </c>
      <c r="F14" s="20"/>
      <c r="G14" s="12">
        <v>58146.399999999994</v>
      </c>
      <c r="H14" s="12">
        <v>17983.2</v>
      </c>
      <c r="I14" s="12">
        <v>21293.1</v>
      </c>
      <c r="J14" s="12">
        <v>12657.199999999999</v>
      </c>
      <c r="K14" s="12">
        <v>36853.299999999996</v>
      </c>
      <c r="L14" s="190">
        <v>5326.0000000000018</v>
      </c>
      <c r="M14" s="117">
        <v>0.36619807933079263</v>
      </c>
      <c r="N14" s="118">
        <v>0.7038346901552559</v>
      </c>
      <c r="O14" s="175">
        <f t="shared" si="0"/>
        <v>36853.299999999996</v>
      </c>
    </row>
    <row r="15" spans="1:15" ht="69" x14ac:dyDescent="0.3">
      <c r="A15" s="38" t="s">
        <v>93</v>
      </c>
      <c r="B15" s="46">
        <v>200</v>
      </c>
      <c r="C15" s="18" t="s">
        <v>167</v>
      </c>
      <c r="D15" s="19" t="s">
        <v>17</v>
      </c>
      <c r="E15" s="19" t="s">
        <v>168</v>
      </c>
      <c r="F15" s="20" t="s">
        <v>13</v>
      </c>
      <c r="G15" s="12">
        <v>37185.1</v>
      </c>
      <c r="H15" s="12">
        <v>10686</v>
      </c>
      <c r="I15" s="12">
        <v>18273.8</v>
      </c>
      <c r="J15" s="12">
        <v>10508.8</v>
      </c>
      <c r="K15" s="12">
        <v>18911.3</v>
      </c>
      <c r="L15" s="190">
        <v>177.20000000000073</v>
      </c>
      <c r="M15" s="117">
        <v>0.49142801821159549</v>
      </c>
      <c r="N15" s="118">
        <v>0.98341755568032929</v>
      </c>
      <c r="O15" s="175">
        <f t="shared" si="0"/>
        <v>18911.3</v>
      </c>
    </row>
    <row r="16" spans="1:15" ht="27.6" x14ac:dyDescent="0.3">
      <c r="A16" s="38" t="s">
        <v>94</v>
      </c>
      <c r="B16" s="46">
        <v>200</v>
      </c>
      <c r="C16" s="18" t="s">
        <v>167</v>
      </c>
      <c r="D16" s="19" t="s">
        <v>17</v>
      </c>
      <c r="E16" s="19" t="s">
        <v>168</v>
      </c>
      <c r="F16" s="20" t="s">
        <v>14</v>
      </c>
      <c r="G16" s="12">
        <v>37185.1</v>
      </c>
      <c r="H16" s="12">
        <v>10686</v>
      </c>
      <c r="I16" s="12">
        <v>18273.8</v>
      </c>
      <c r="J16" s="12">
        <v>10508.8</v>
      </c>
      <c r="K16" s="12">
        <v>18911.3</v>
      </c>
      <c r="L16" s="190">
        <v>177.20000000000073</v>
      </c>
      <c r="M16" s="117">
        <v>0.49142801821159549</v>
      </c>
      <c r="N16" s="118">
        <v>0.98341755568032929</v>
      </c>
      <c r="O16" s="175">
        <f t="shared" si="0"/>
        <v>18911.3</v>
      </c>
    </row>
    <row r="17" spans="1:15" x14ac:dyDescent="0.3">
      <c r="A17" s="39" t="s">
        <v>95</v>
      </c>
      <c r="B17" s="46">
        <v>200</v>
      </c>
      <c r="C17" s="24" t="s">
        <v>167</v>
      </c>
      <c r="D17" s="25" t="s">
        <v>17</v>
      </c>
      <c r="E17" s="25" t="s">
        <v>168</v>
      </c>
      <c r="F17" s="26" t="s">
        <v>15</v>
      </c>
      <c r="G17" s="13">
        <v>24101.7</v>
      </c>
      <c r="H17" s="10">
        <v>5550</v>
      </c>
      <c r="I17" s="10">
        <v>12280.3</v>
      </c>
      <c r="J17" s="10">
        <v>5545.5</v>
      </c>
      <c r="K17" s="8">
        <v>11821.400000000001</v>
      </c>
      <c r="L17" s="186">
        <v>4.5</v>
      </c>
      <c r="M17" s="9">
        <v>0.50952007534738208</v>
      </c>
      <c r="N17" s="47">
        <v>0.9991891891891892</v>
      </c>
      <c r="O17" s="175">
        <f t="shared" si="0"/>
        <v>11821.400000000001</v>
      </c>
    </row>
    <row r="18" spans="1:15" ht="27.6" x14ac:dyDescent="0.3">
      <c r="A18" s="39" t="s">
        <v>96</v>
      </c>
      <c r="B18" s="46">
        <v>200</v>
      </c>
      <c r="C18" s="14" t="s">
        <v>167</v>
      </c>
      <c r="D18" s="15" t="s">
        <v>17</v>
      </c>
      <c r="E18" s="15" t="s">
        <v>168</v>
      </c>
      <c r="F18" s="16" t="s">
        <v>16</v>
      </c>
      <c r="G18" s="13">
        <v>6054.5</v>
      </c>
      <c r="H18" s="10">
        <v>1637</v>
      </c>
      <c r="I18" s="10">
        <v>2494.5</v>
      </c>
      <c r="J18" s="10">
        <v>1464.3</v>
      </c>
      <c r="K18" s="8">
        <v>3560</v>
      </c>
      <c r="L18" s="186">
        <v>172.70000000000005</v>
      </c>
      <c r="M18" s="9">
        <v>0.41200759765463707</v>
      </c>
      <c r="N18" s="47">
        <v>0.89450213805742207</v>
      </c>
      <c r="O18" s="175">
        <f t="shared" si="0"/>
        <v>3560</v>
      </c>
    </row>
    <row r="19" spans="1:15" ht="41.4" x14ac:dyDescent="0.3">
      <c r="A19" s="39" t="s">
        <v>331</v>
      </c>
      <c r="B19" s="46">
        <v>200</v>
      </c>
      <c r="C19" s="14" t="s">
        <v>167</v>
      </c>
      <c r="D19" s="15" t="s">
        <v>17</v>
      </c>
      <c r="E19" s="15" t="s">
        <v>168</v>
      </c>
      <c r="F19" s="16" t="s">
        <v>332</v>
      </c>
      <c r="G19" s="13">
        <v>7028.9</v>
      </c>
      <c r="H19" s="10">
        <v>3499</v>
      </c>
      <c r="I19" s="10">
        <v>3499</v>
      </c>
      <c r="J19" s="10">
        <v>3499</v>
      </c>
      <c r="K19" s="8">
        <v>3529.8999999999996</v>
      </c>
      <c r="L19" s="186">
        <v>0</v>
      </c>
      <c r="M19" s="9">
        <v>0.49780193202350298</v>
      </c>
      <c r="N19" s="47">
        <v>1</v>
      </c>
      <c r="O19" s="175">
        <f t="shared" si="0"/>
        <v>3529.8999999999996</v>
      </c>
    </row>
    <row r="20" spans="1:15" ht="27.6" x14ac:dyDescent="0.3">
      <c r="A20" s="38" t="s">
        <v>98</v>
      </c>
      <c r="B20" s="46">
        <v>200</v>
      </c>
      <c r="C20" s="18" t="s">
        <v>167</v>
      </c>
      <c r="D20" s="19" t="s">
        <v>17</v>
      </c>
      <c r="E20" s="19" t="s">
        <v>168</v>
      </c>
      <c r="F20" s="20" t="s">
        <v>18</v>
      </c>
      <c r="G20" s="12">
        <v>20961.3</v>
      </c>
      <c r="H20" s="12">
        <v>7297.2</v>
      </c>
      <c r="I20" s="12">
        <v>3019.3</v>
      </c>
      <c r="J20" s="12">
        <v>2148.4</v>
      </c>
      <c r="K20" s="116">
        <v>17942</v>
      </c>
      <c r="L20" s="187">
        <v>5148.7999999999993</v>
      </c>
      <c r="M20" s="117">
        <v>0.14404163863882491</v>
      </c>
      <c r="N20" s="118">
        <v>0.29441429589431567</v>
      </c>
      <c r="O20" s="175">
        <f t="shared" si="0"/>
        <v>17942</v>
      </c>
    </row>
    <row r="21" spans="1:15" ht="27.6" x14ac:dyDescent="0.3">
      <c r="A21" s="38" t="s">
        <v>99</v>
      </c>
      <c r="B21" s="46">
        <v>200</v>
      </c>
      <c r="C21" s="18" t="s">
        <v>167</v>
      </c>
      <c r="D21" s="19" t="s">
        <v>17</v>
      </c>
      <c r="E21" s="19" t="s">
        <v>168</v>
      </c>
      <c r="F21" s="20" t="s">
        <v>19</v>
      </c>
      <c r="G21" s="12">
        <v>20961.3</v>
      </c>
      <c r="H21" s="12">
        <v>7297.2</v>
      </c>
      <c r="I21" s="12">
        <v>3019.3</v>
      </c>
      <c r="J21" s="12">
        <v>2148.4</v>
      </c>
      <c r="K21" s="116">
        <v>17942</v>
      </c>
      <c r="L21" s="187">
        <v>5148.7999999999993</v>
      </c>
      <c r="M21" s="117">
        <v>0.14404163863882491</v>
      </c>
      <c r="N21" s="118">
        <v>0.29441429589431567</v>
      </c>
      <c r="O21" s="175">
        <f t="shared" si="0"/>
        <v>17942</v>
      </c>
    </row>
    <row r="22" spans="1:15" ht="27.6" x14ac:dyDescent="0.3">
      <c r="A22" s="39" t="s">
        <v>100</v>
      </c>
      <c r="B22" s="46">
        <v>200</v>
      </c>
      <c r="C22" s="14" t="s">
        <v>167</v>
      </c>
      <c r="D22" s="15" t="s">
        <v>17</v>
      </c>
      <c r="E22" s="15" t="s">
        <v>168</v>
      </c>
      <c r="F22" s="16" t="s">
        <v>20</v>
      </c>
      <c r="G22" s="13">
        <v>20961.3</v>
      </c>
      <c r="H22" s="10">
        <v>7297.2</v>
      </c>
      <c r="I22" s="10">
        <v>3019.3</v>
      </c>
      <c r="J22" s="10">
        <v>2148.4</v>
      </c>
      <c r="K22" s="8">
        <v>17942</v>
      </c>
      <c r="L22" s="186">
        <v>5148.7999999999993</v>
      </c>
      <c r="M22" s="9">
        <v>0.14404163863882491</v>
      </c>
      <c r="N22" s="47">
        <v>0.29441429589431567</v>
      </c>
      <c r="O22" s="175">
        <f t="shared" si="0"/>
        <v>17942</v>
      </c>
    </row>
    <row r="23" spans="1:15" ht="41.4" x14ac:dyDescent="0.3">
      <c r="A23" s="38" t="s">
        <v>101</v>
      </c>
      <c r="B23" s="46">
        <v>200</v>
      </c>
      <c r="C23" s="18" t="s">
        <v>167</v>
      </c>
      <c r="D23" s="19" t="s">
        <v>21</v>
      </c>
      <c r="E23" s="19" t="s">
        <v>168</v>
      </c>
      <c r="F23" s="20"/>
      <c r="G23" s="12">
        <v>355765.80000000005</v>
      </c>
      <c r="H23" s="12">
        <v>126680.6</v>
      </c>
      <c r="I23" s="12">
        <v>135287.64000000001</v>
      </c>
      <c r="J23" s="12">
        <v>83210.820000000007</v>
      </c>
      <c r="K23" s="116">
        <v>220478.16000000003</v>
      </c>
      <c r="L23" s="187">
        <v>43469.78</v>
      </c>
      <c r="M23" s="117">
        <v>0.38027162813288967</v>
      </c>
      <c r="N23" s="118">
        <v>0.6568552722358435</v>
      </c>
      <c r="O23" s="175">
        <f t="shared" si="0"/>
        <v>220478.16000000003</v>
      </c>
    </row>
    <row r="24" spans="1:15" ht="69" x14ac:dyDescent="0.3">
      <c r="A24" s="38" t="s">
        <v>93</v>
      </c>
      <c r="B24" s="46">
        <v>200</v>
      </c>
      <c r="C24" s="18" t="s">
        <v>167</v>
      </c>
      <c r="D24" s="19" t="s">
        <v>21</v>
      </c>
      <c r="E24" s="19" t="s">
        <v>168</v>
      </c>
      <c r="F24" s="20" t="s">
        <v>13</v>
      </c>
      <c r="G24" s="12">
        <v>244527.7</v>
      </c>
      <c r="H24" s="12">
        <v>87360.3</v>
      </c>
      <c r="I24" s="12">
        <v>114538.14</v>
      </c>
      <c r="J24" s="12">
        <v>69733.42</v>
      </c>
      <c r="K24" s="116">
        <v>129989.56000000001</v>
      </c>
      <c r="L24" s="187">
        <v>17626.880000000005</v>
      </c>
      <c r="M24" s="117">
        <v>0.46840558349831118</v>
      </c>
      <c r="N24" s="118">
        <v>0.79822779912614761</v>
      </c>
      <c r="O24" s="175">
        <f t="shared" si="0"/>
        <v>129989.56000000001</v>
      </c>
    </row>
    <row r="25" spans="1:15" ht="27.6" x14ac:dyDescent="0.3">
      <c r="A25" s="38" t="s">
        <v>94</v>
      </c>
      <c r="B25" s="46">
        <v>200</v>
      </c>
      <c r="C25" s="18" t="s">
        <v>167</v>
      </c>
      <c r="D25" s="19" t="s">
        <v>21</v>
      </c>
      <c r="E25" s="19" t="s">
        <v>168</v>
      </c>
      <c r="F25" s="20" t="s">
        <v>14</v>
      </c>
      <c r="G25" s="12">
        <v>244527.7</v>
      </c>
      <c r="H25" s="12">
        <v>87360.3</v>
      </c>
      <c r="I25" s="12">
        <v>114538.14</v>
      </c>
      <c r="J25" s="12">
        <v>69733.42</v>
      </c>
      <c r="K25" s="116">
        <v>129989.56000000001</v>
      </c>
      <c r="L25" s="187">
        <v>17626.880000000005</v>
      </c>
      <c r="M25" s="117">
        <v>0.46840558349831118</v>
      </c>
      <c r="N25" s="118">
        <v>0.79822779912614761</v>
      </c>
      <c r="O25" s="175">
        <f t="shared" si="0"/>
        <v>129989.56000000001</v>
      </c>
    </row>
    <row r="26" spans="1:15" x14ac:dyDescent="0.3">
      <c r="A26" s="39" t="s">
        <v>95</v>
      </c>
      <c r="B26" s="46">
        <v>200</v>
      </c>
      <c r="C26" s="14" t="s">
        <v>167</v>
      </c>
      <c r="D26" s="15" t="s">
        <v>21</v>
      </c>
      <c r="E26" s="15" t="s">
        <v>168</v>
      </c>
      <c r="F26" s="16" t="s">
        <v>15</v>
      </c>
      <c r="G26" s="13">
        <v>176260.3</v>
      </c>
      <c r="H26" s="10">
        <v>57887.74</v>
      </c>
      <c r="I26" s="10">
        <v>84505.8</v>
      </c>
      <c r="J26" s="10">
        <v>42360.800000000003</v>
      </c>
      <c r="K26" s="8">
        <v>91754.499999999985</v>
      </c>
      <c r="L26" s="186">
        <v>15526.939999999995</v>
      </c>
      <c r="M26" s="9">
        <v>0.47943751372260235</v>
      </c>
      <c r="N26" s="47">
        <v>0.73177498378758621</v>
      </c>
      <c r="O26" s="175">
        <f t="shared" si="0"/>
        <v>91754.499999999985</v>
      </c>
    </row>
    <row r="27" spans="1:15" ht="27.6" x14ac:dyDescent="0.3">
      <c r="A27" s="39" t="s">
        <v>96</v>
      </c>
      <c r="B27" s="46">
        <v>200</v>
      </c>
      <c r="C27" s="14" t="s">
        <v>167</v>
      </c>
      <c r="D27" s="15" t="s">
        <v>21</v>
      </c>
      <c r="E27" s="15" t="s">
        <v>168</v>
      </c>
      <c r="F27" s="16" t="s">
        <v>16</v>
      </c>
      <c r="G27" s="13">
        <v>14535.7</v>
      </c>
      <c r="H27" s="10">
        <v>6419.4</v>
      </c>
      <c r="I27" s="10">
        <v>6979.17</v>
      </c>
      <c r="J27" s="10">
        <v>4319.46</v>
      </c>
      <c r="K27" s="8">
        <v>7556.5300000000007</v>
      </c>
      <c r="L27" s="186">
        <v>2099.9399999999996</v>
      </c>
      <c r="M27" s="9">
        <v>0.48013993134145583</v>
      </c>
      <c r="N27" s="47">
        <v>0.67287596971679597</v>
      </c>
      <c r="O27" s="175">
        <f t="shared" si="0"/>
        <v>7556.5300000000007</v>
      </c>
    </row>
    <row r="28" spans="1:15" ht="41.4" x14ac:dyDescent="0.3">
      <c r="A28" s="39" t="s">
        <v>331</v>
      </c>
      <c r="B28" s="46">
        <v>200</v>
      </c>
      <c r="C28" s="14" t="s">
        <v>167</v>
      </c>
      <c r="D28" s="15" t="s">
        <v>21</v>
      </c>
      <c r="E28" s="15" t="s">
        <v>168</v>
      </c>
      <c r="F28" s="16" t="s">
        <v>332</v>
      </c>
      <c r="G28" s="13">
        <v>53731.7</v>
      </c>
      <c r="H28" s="10">
        <v>23053.160000000003</v>
      </c>
      <c r="I28" s="10">
        <v>23053.17</v>
      </c>
      <c r="J28" s="10">
        <v>23053.16</v>
      </c>
      <c r="K28" s="8">
        <v>30678.53</v>
      </c>
      <c r="L28" s="186">
        <v>0</v>
      </c>
      <c r="M28" s="9">
        <v>0.42904225996944073</v>
      </c>
      <c r="N28" s="47">
        <v>0.99999999999999989</v>
      </c>
      <c r="O28" s="175">
        <f t="shared" si="0"/>
        <v>30678.53</v>
      </c>
    </row>
    <row r="29" spans="1:15" ht="27.6" x14ac:dyDescent="0.3">
      <c r="A29" s="38" t="s">
        <v>98</v>
      </c>
      <c r="B29" s="46">
        <v>200</v>
      </c>
      <c r="C29" s="18" t="s">
        <v>167</v>
      </c>
      <c r="D29" s="19" t="s">
        <v>21</v>
      </c>
      <c r="E29" s="19" t="s">
        <v>168</v>
      </c>
      <c r="F29" s="20" t="s">
        <v>18</v>
      </c>
      <c r="G29" s="12">
        <v>111238.1</v>
      </c>
      <c r="H29" s="12">
        <v>39320.299999999996</v>
      </c>
      <c r="I29" s="12">
        <v>20749.5</v>
      </c>
      <c r="J29" s="12">
        <v>13477.400000000001</v>
      </c>
      <c r="K29" s="116">
        <v>90488.6</v>
      </c>
      <c r="L29" s="187">
        <v>25842.899999999994</v>
      </c>
      <c r="M29" s="117">
        <v>0.18653231222036334</v>
      </c>
      <c r="N29" s="118">
        <v>0.34275933805184605</v>
      </c>
      <c r="O29" s="175">
        <f t="shared" si="0"/>
        <v>90488.6</v>
      </c>
    </row>
    <row r="30" spans="1:15" ht="27.6" x14ac:dyDescent="0.3">
      <c r="A30" s="38" t="s">
        <v>99</v>
      </c>
      <c r="B30" s="46">
        <v>200</v>
      </c>
      <c r="C30" s="21" t="s">
        <v>167</v>
      </c>
      <c r="D30" s="22" t="s">
        <v>21</v>
      </c>
      <c r="E30" s="22" t="s">
        <v>168</v>
      </c>
      <c r="F30" s="23" t="s">
        <v>19</v>
      </c>
      <c r="G30" s="12">
        <v>111238.1</v>
      </c>
      <c r="H30" s="12">
        <v>39320.299999999996</v>
      </c>
      <c r="I30" s="12">
        <v>20749.5</v>
      </c>
      <c r="J30" s="12">
        <v>13477.400000000001</v>
      </c>
      <c r="K30" s="116">
        <v>90488.6</v>
      </c>
      <c r="L30" s="187">
        <v>25842.899999999994</v>
      </c>
      <c r="M30" s="117">
        <v>0.18653231222036334</v>
      </c>
      <c r="N30" s="118">
        <v>0.34275933805184605</v>
      </c>
      <c r="O30" s="175">
        <f t="shared" si="0"/>
        <v>90488.6</v>
      </c>
    </row>
    <row r="31" spans="1:15" ht="27.6" x14ac:dyDescent="0.3">
      <c r="A31" s="39" t="s">
        <v>102</v>
      </c>
      <c r="B31" s="46">
        <v>200</v>
      </c>
      <c r="C31" s="14" t="s">
        <v>167</v>
      </c>
      <c r="D31" s="15" t="s">
        <v>21</v>
      </c>
      <c r="E31" s="15" t="s">
        <v>168</v>
      </c>
      <c r="F31" s="16" t="s">
        <v>22</v>
      </c>
      <c r="G31" s="13">
        <v>18386.5</v>
      </c>
      <c r="H31" s="10">
        <v>661.7</v>
      </c>
      <c r="I31" s="10">
        <v>661.7</v>
      </c>
      <c r="J31" s="10">
        <v>661.7</v>
      </c>
      <c r="K31" s="8">
        <v>17724.8</v>
      </c>
      <c r="L31" s="186">
        <v>0</v>
      </c>
      <c r="M31" s="9">
        <v>3.5988361025752591E-2</v>
      </c>
      <c r="N31" s="47">
        <v>1</v>
      </c>
      <c r="O31" s="175">
        <f t="shared" si="0"/>
        <v>17724.8</v>
      </c>
    </row>
    <row r="32" spans="1:15" ht="27.6" x14ac:dyDescent="0.3">
      <c r="A32" s="39" t="s">
        <v>100</v>
      </c>
      <c r="B32" s="46">
        <v>200</v>
      </c>
      <c r="C32" s="14" t="s">
        <v>167</v>
      </c>
      <c r="D32" s="15" t="s">
        <v>21</v>
      </c>
      <c r="E32" s="15" t="s">
        <v>168</v>
      </c>
      <c r="F32" s="16" t="s">
        <v>20</v>
      </c>
      <c r="G32" s="13">
        <v>92851.6</v>
      </c>
      <c r="H32" s="10">
        <v>38658.6</v>
      </c>
      <c r="I32" s="10">
        <v>20087.8</v>
      </c>
      <c r="J32" s="10">
        <v>12815.7</v>
      </c>
      <c r="K32" s="8">
        <v>72763.8</v>
      </c>
      <c r="L32" s="186">
        <v>25842.899999999998</v>
      </c>
      <c r="M32" s="9">
        <v>0.21634306786312782</v>
      </c>
      <c r="N32" s="47">
        <v>0.33150967701882639</v>
      </c>
      <c r="O32" s="175">
        <f t="shared" si="0"/>
        <v>72763.8</v>
      </c>
    </row>
    <row r="33" spans="1:15" x14ac:dyDescent="0.3">
      <c r="A33" s="38" t="s">
        <v>103</v>
      </c>
      <c r="B33" s="46">
        <v>200</v>
      </c>
      <c r="C33" s="21" t="s">
        <v>167</v>
      </c>
      <c r="D33" s="22" t="s">
        <v>23</v>
      </c>
      <c r="E33" s="22" t="s">
        <v>168</v>
      </c>
      <c r="F33" s="23"/>
      <c r="G33" s="12">
        <v>27.4</v>
      </c>
      <c r="H33" s="12">
        <v>0</v>
      </c>
      <c r="I33" s="12">
        <v>0</v>
      </c>
      <c r="J33" s="12">
        <v>0</v>
      </c>
      <c r="K33" s="116">
        <v>27.4</v>
      </c>
      <c r="L33" s="187">
        <v>0</v>
      </c>
      <c r="M33" s="117" t="s">
        <v>330</v>
      </c>
      <c r="N33" s="47" t="s">
        <v>330</v>
      </c>
      <c r="O33" s="175">
        <f t="shared" si="0"/>
        <v>27.4</v>
      </c>
    </row>
    <row r="34" spans="1:15" ht="27.6" x14ac:dyDescent="0.3">
      <c r="A34" s="38" t="s">
        <v>98</v>
      </c>
      <c r="B34" s="46">
        <v>200</v>
      </c>
      <c r="C34" s="18" t="s">
        <v>167</v>
      </c>
      <c r="D34" s="19" t="s">
        <v>23</v>
      </c>
      <c r="E34" s="19" t="s">
        <v>168</v>
      </c>
      <c r="F34" s="20" t="s">
        <v>18</v>
      </c>
      <c r="G34" s="12">
        <v>27.4</v>
      </c>
      <c r="H34" s="12">
        <v>0</v>
      </c>
      <c r="I34" s="12">
        <v>0</v>
      </c>
      <c r="J34" s="12">
        <v>0</v>
      </c>
      <c r="K34" s="116">
        <v>27.4</v>
      </c>
      <c r="L34" s="187">
        <v>0</v>
      </c>
      <c r="M34" s="117" t="s">
        <v>330</v>
      </c>
      <c r="N34" s="47" t="s">
        <v>330</v>
      </c>
      <c r="O34" s="175">
        <f t="shared" si="0"/>
        <v>27.4</v>
      </c>
    </row>
    <row r="35" spans="1:15" ht="27.6" x14ac:dyDescent="0.3">
      <c r="A35" s="38" t="s">
        <v>99</v>
      </c>
      <c r="B35" s="46">
        <v>200</v>
      </c>
      <c r="C35" s="18" t="s">
        <v>167</v>
      </c>
      <c r="D35" s="19" t="s">
        <v>23</v>
      </c>
      <c r="E35" s="19" t="s">
        <v>168</v>
      </c>
      <c r="F35" s="20" t="s">
        <v>19</v>
      </c>
      <c r="G35" s="12">
        <v>27.4</v>
      </c>
      <c r="H35" s="12">
        <v>0</v>
      </c>
      <c r="I35" s="12">
        <v>0</v>
      </c>
      <c r="J35" s="12">
        <v>0</v>
      </c>
      <c r="K35" s="116">
        <v>27.4</v>
      </c>
      <c r="L35" s="187">
        <v>0</v>
      </c>
      <c r="M35" s="117" t="s">
        <v>330</v>
      </c>
      <c r="N35" s="47" t="s">
        <v>330</v>
      </c>
      <c r="O35" s="175">
        <f t="shared" si="0"/>
        <v>27.4</v>
      </c>
    </row>
    <row r="36" spans="1:15" ht="27.6" x14ac:dyDescent="0.3">
      <c r="A36" s="39" t="s">
        <v>100</v>
      </c>
      <c r="B36" s="46">
        <v>200</v>
      </c>
      <c r="C36" s="14" t="s">
        <v>167</v>
      </c>
      <c r="D36" s="15" t="s">
        <v>23</v>
      </c>
      <c r="E36" s="15" t="s">
        <v>168</v>
      </c>
      <c r="F36" s="16" t="s">
        <v>20</v>
      </c>
      <c r="G36" s="13">
        <v>27.4</v>
      </c>
      <c r="H36" s="10">
        <v>0</v>
      </c>
      <c r="I36" s="10">
        <v>0</v>
      </c>
      <c r="J36" s="10">
        <v>0</v>
      </c>
      <c r="K36" s="8">
        <v>27.4</v>
      </c>
      <c r="L36" s="186">
        <v>0</v>
      </c>
      <c r="M36" s="9" t="s">
        <v>330</v>
      </c>
      <c r="N36" s="47" t="s">
        <v>330</v>
      </c>
      <c r="O36" s="175">
        <f t="shared" si="0"/>
        <v>27.4</v>
      </c>
    </row>
    <row r="37" spans="1:15" ht="41.4" x14ac:dyDescent="0.3">
      <c r="A37" s="38" t="s">
        <v>104</v>
      </c>
      <c r="B37" s="46">
        <v>200</v>
      </c>
      <c r="C37" s="18" t="s">
        <v>167</v>
      </c>
      <c r="D37" s="19" t="s">
        <v>24</v>
      </c>
      <c r="E37" s="19" t="s">
        <v>168</v>
      </c>
      <c r="F37" s="20"/>
      <c r="G37" s="12">
        <v>50893.899999999994</v>
      </c>
      <c r="H37" s="12">
        <v>23911.4</v>
      </c>
      <c r="I37" s="12">
        <v>32761.8</v>
      </c>
      <c r="J37" s="12">
        <v>21457.9</v>
      </c>
      <c r="K37" s="116">
        <v>18132.099999999995</v>
      </c>
      <c r="L37" s="187">
        <v>2453.5</v>
      </c>
      <c r="M37" s="117">
        <v>0.6437274408131427</v>
      </c>
      <c r="N37" s="118">
        <v>0.8973920389437674</v>
      </c>
      <c r="O37" s="175">
        <f t="shared" si="0"/>
        <v>18132.099999999995</v>
      </c>
    </row>
    <row r="38" spans="1:15" ht="69" x14ac:dyDescent="0.3">
      <c r="A38" s="38" t="s">
        <v>93</v>
      </c>
      <c r="B38" s="46">
        <v>200</v>
      </c>
      <c r="C38" s="18" t="s">
        <v>167</v>
      </c>
      <c r="D38" s="19" t="s">
        <v>24</v>
      </c>
      <c r="E38" s="19" t="s">
        <v>168</v>
      </c>
      <c r="F38" s="20" t="s">
        <v>13</v>
      </c>
      <c r="G38" s="12">
        <v>35584.699999999997</v>
      </c>
      <c r="H38" s="12">
        <v>12657.3</v>
      </c>
      <c r="I38" s="12">
        <v>17249.5</v>
      </c>
      <c r="J38" s="12">
        <v>10804.4</v>
      </c>
      <c r="K38" s="116">
        <v>18335.199999999997</v>
      </c>
      <c r="L38" s="187">
        <v>1852.8999999999996</v>
      </c>
      <c r="M38" s="117">
        <v>0.48474484820723518</v>
      </c>
      <c r="N38" s="118">
        <v>0.85361016962543357</v>
      </c>
      <c r="O38" s="175">
        <f t="shared" si="0"/>
        <v>18335.199999999997</v>
      </c>
    </row>
    <row r="39" spans="1:15" ht="27.6" x14ac:dyDescent="0.3">
      <c r="A39" s="38" t="s">
        <v>94</v>
      </c>
      <c r="B39" s="46">
        <v>200</v>
      </c>
      <c r="C39" s="21" t="s">
        <v>167</v>
      </c>
      <c r="D39" s="22" t="s">
        <v>24</v>
      </c>
      <c r="E39" s="22" t="s">
        <v>168</v>
      </c>
      <c r="F39" s="23" t="s">
        <v>14</v>
      </c>
      <c r="G39" s="12">
        <v>35584.699999999997</v>
      </c>
      <c r="H39" s="12">
        <v>12657.3</v>
      </c>
      <c r="I39" s="12">
        <v>17249.5</v>
      </c>
      <c r="J39" s="12">
        <v>10804.4</v>
      </c>
      <c r="K39" s="116">
        <v>18335.199999999997</v>
      </c>
      <c r="L39" s="187">
        <v>1852.8999999999996</v>
      </c>
      <c r="M39" s="117">
        <v>0.48474484820723518</v>
      </c>
      <c r="N39" s="118">
        <v>0.85361016962543357</v>
      </c>
      <c r="O39" s="175">
        <f t="shared" si="0"/>
        <v>18335.199999999997</v>
      </c>
    </row>
    <row r="40" spans="1:15" x14ac:dyDescent="0.3">
      <c r="A40" s="39" t="s">
        <v>95</v>
      </c>
      <c r="B40" s="46">
        <v>200</v>
      </c>
      <c r="C40" s="14" t="s">
        <v>167</v>
      </c>
      <c r="D40" s="15" t="s">
        <v>24</v>
      </c>
      <c r="E40" s="15" t="s">
        <v>168</v>
      </c>
      <c r="F40" s="16" t="s">
        <v>15</v>
      </c>
      <c r="G40" s="13">
        <v>25264.799999999999</v>
      </c>
      <c r="H40" s="10">
        <v>8208.2000000000007</v>
      </c>
      <c r="I40" s="10">
        <v>12486.8</v>
      </c>
      <c r="J40" s="10">
        <v>6624.8</v>
      </c>
      <c r="K40" s="8">
        <v>12778</v>
      </c>
      <c r="L40" s="186">
        <v>1583.4000000000005</v>
      </c>
      <c r="M40" s="9">
        <v>0.49423704125898482</v>
      </c>
      <c r="N40" s="47">
        <v>0.80709534368070945</v>
      </c>
      <c r="O40" s="175">
        <f t="shared" si="0"/>
        <v>12778</v>
      </c>
    </row>
    <row r="41" spans="1:15" ht="27.6" x14ac:dyDescent="0.3">
      <c r="A41" s="39" t="s">
        <v>96</v>
      </c>
      <c r="B41" s="46">
        <v>200</v>
      </c>
      <c r="C41" s="14" t="s">
        <v>167</v>
      </c>
      <c r="D41" s="15" t="s">
        <v>24</v>
      </c>
      <c r="E41" s="15" t="s">
        <v>168</v>
      </c>
      <c r="F41" s="16" t="s">
        <v>16</v>
      </c>
      <c r="G41" s="13">
        <v>2435.8000000000002</v>
      </c>
      <c r="H41" s="10">
        <v>949.4</v>
      </c>
      <c r="I41" s="10">
        <v>1263</v>
      </c>
      <c r="J41" s="10">
        <v>679.9</v>
      </c>
      <c r="K41" s="8">
        <v>1172.8000000000002</v>
      </c>
      <c r="L41" s="186">
        <v>269.5</v>
      </c>
      <c r="M41" s="9">
        <v>0.51851547746120363</v>
      </c>
      <c r="N41" s="47">
        <v>0.71613650726774802</v>
      </c>
      <c r="O41" s="175">
        <f t="shared" si="0"/>
        <v>1172.8000000000002</v>
      </c>
    </row>
    <row r="42" spans="1:15" ht="41.4" x14ac:dyDescent="0.3">
      <c r="A42" s="39" t="s">
        <v>331</v>
      </c>
      <c r="B42" s="46">
        <v>200</v>
      </c>
      <c r="C42" s="14" t="s">
        <v>167</v>
      </c>
      <c r="D42" s="15" t="s">
        <v>24</v>
      </c>
      <c r="E42" s="15" t="s">
        <v>168</v>
      </c>
      <c r="F42" s="16" t="s">
        <v>332</v>
      </c>
      <c r="G42" s="13">
        <v>7884.1</v>
      </c>
      <c r="H42" s="10">
        <v>3499.7</v>
      </c>
      <c r="I42" s="10">
        <v>3499.7</v>
      </c>
      <c r="J42" s="10">
        <v>3499.7</v>
      </c>
      <c r="K42" s="8">
        <v>4384.4000000000005</v>
      </c>
      <c r="L42" s="186">
        <v>0</v>
      </c>
      <c r="M42" s="9">
        <v>0.44389340571530039</v>
      </c>
      <c r="N42" s="47">
        <v>1</v>
      </c>
      <c r="O42" s="175">
        <f t="shared" si="0"/>
        <v>4384.4000000000005</v>
      </c>
    </row>
    <row r="43" spans="1:15" ht="27.6" x14ac:dyDescent="0.3">
      <c r="A43" s="38" t="s">
        <v>98</v>
      </c>
      <c r="B43" s="46">
        <v>200</v>
      </c>
      <c r="C43" s="18" t="s">
        <v>167</v>
      </c>
      <c r="D43" s="19" t="s">
        <v>24</v>
      </c>
      <c r="E43" s="19" t="s">
        <v>168</v>
      </c>
      <c r="F43" s="20" t="s">
        <v>18</v>
      </c>
      <c r="G43" s="12">
        <v>15309.2</v>
      </c>
      <c r="H43" s="12">
        <v>11254.1</v>
      </c>
      <c r="I43" s="12">
        <v>15512.3</v>
      </c>
      <c r="J43" s="12">
        <v>10653.5</v>
      </c>
      <c r="K43" s="183">
        <v>-203.09999999999854</v>
      </c>
      <c r="L43" s="187">
        <v>600.60000000000036</v>
      </c>
      <c r="M43" s="117">
        <v>1.0132665325425234</v>
      </c>
      <c r="N43" s="118">
        <v>0.94663278271918672</v>
      </c>
      <c r="O43" s="175">
        <f t="shared" si="0"/>
        <v>-203.09999999999854</v>
      </c>
    </row>
    <row r="44" spans="1:15" ht="27.6" x14ac:dyDescent="0.3">
      <c r="A44" s="38" t="s">
        <v>346</v>
      </c>
      <c r="B44" s="46">
        <v>200</v>
      </c>
      <c r="C44" s="18" t="s">
        <v>167</v>
      </c>
      <c r="D44" s="19" t="s">
        <v>24</v>
      </c>
      <c r="E44" s="19" t="s">
        <v>168</v>
      </c>
      <c r="F44" s="20" t="s">
        <v>19</v>
      </c>
      <c r="G44" s="12">
        <v>15309.2</v>
      </c>
      <c r="H44" s="12">
        <v>11254.1</v>
      </c>
      <c r="I44" s="12">
        <v>15512.3</v>
      </c>
      <c r="J44" s="12">
        <v>10653.5</v>
      </c>
      <c r="K44" s="183">
        <v>-203.09999999999854</v>
      </c>
      <c r="L44" s="187">
        <v>600.60000000000036</v>
      </c>
      <c r="M44" s="117">
        <v>1.0132665325425234</v>
      </c>
      <c r="N44" s="118">
        <v>0.94663278271918672</v>
      </c>
      <c r="O44" s="175">
        <f t="shared" si="0"/>
        <v>-203.09999999999854</v>
      </c>
    </row>
    <row r="45" spans="1:15" ht="27.6" x14ac:dyDescent="0.3">
      <c r="A45" s="39" t="s">
        <v>345</v>
      </c>
      <c r="B45" s="46">
        <v>200</v>
      </c>
      <c r="C45" s="14" t="s">
        <v>167</v>
      </c>
      <c r="D45" s="15" t="s">
        <v>24</v>
      </c>
      <c r="E45" s="15" t="s">
        <v>168</v>
      </c>
      <c r="F45" s="16" t="s">
        <v>20</v>
      </c>
      <c r="G45" s="13">
        <v>15309.2</v>
      </c>
      <c r="H45" s="10">
        <v>11254.1</v>
      </c>
      <c r="I45" s="10">
        <v>15512.3</v>
      </c>
      <c r="J45" s="10">
        <v>10653.5</v>
      </c>
      <c r="K45" s="184">
        <v>-203.09999999999854</v>
      </c>
      <c r="L45" s="186">
        <v>600.60000000000036</v>
      </c>
      <c r="M45" s="9">
        <v>1.0132665325425234</v>
      </c>
      <c r="N45" s="47">
        <v>0.94663278271918672</v>
      </c>
      <c r="O45" s="175">
        <f t="shared" si="0"/>
        <v>-203.09999999999854</v>
      </c>
    </row>
    <row r="46" spans="1:15" x14ac:dyDescent="0.3">
      <c r="A46" s="38" t="s">
        <v>105</v>
      </c>
      <c r="B46" s="46">
        <v>200</v>
      </c>
      <c r="C46" s="18" t="s">
        <v>167</v>
      </c>
      <c r="D46" s="19" t="s">
        <v>25</v>
      </c>
      <c r="E46" s="19" t="s">
        <v>168</v>
      </c>
      <c r="F46" s="20"/>
      <c r="G46" s="12">
        <v>29794</v>
      </c>
      <c r="H46" s="12">
        <v>144.19999999999999</v>
      </c>
      <c r="I46" s="12">
        <v>0</v>
      </c>
      <c r="J46" s="12">
        <v>0</v>
      </c>
      <c r="K46" s="116">
        <v>29794</v>
      </c>
      <c r="L46" s="187">
        <v>144.19999999999999</v>
      </c>
      <c r="M46" s="117" t="s">
        <v>330</v>
      </c>
      <c r="N46" s="118" t="s">
        <v>330</v>
      </c>
      <c r="O46" s="175">
        <f t="shared" si="0"/>
        <v>29794</v>
      </c>
    </row>
    <row r="47" spans="1:15" x14ac:dyDescent="0.3">
      <c r="A47" s="38" t="s">
        <v>106</v>
      </c>
      <c r="B47" s="46">
        <v>200</v>
      </c>
      <c r="C47" s="18" t="s">
        <v>167</v>
      </c>
      <c r="D47" s="19" t="s">
        <v>25</v>
      </c>
      <c r="E47" s="19" t="s">
        <v>168</v>
      </c>
      <c r="F47" s="20" t="s">
        <v>26</v>
      </c>
      <c r="G47" s="12">
        <v>29794</v>
      </c>
      <c r="H47" s="12">
        <v>144.19999999999999</v>
      </c>
      <c r="I47" s="12">
        <v>0</v>
      </c>
      <c r="J47" s="12">
        <v>0</v>
      </c>
      <c r="K47" s="116">
        <v>29794</v>
      </c>
      <c r="L47" s="187">
        <v>144.19999999999999</v>
      </c>
      <c r="M47" s="117" t="s">
        <v>330</v>
      </c>
      <c r="N47" s="118" t="s">
        <v>330</v>
      </c>
      <c r="O47" s="175">
        <f t="shared" si="0"/>
        <v>29794</v>
      </c>
    </row>
    <row r="48" spans="1:15" x14ac:dyDescent="0.3">
      <c r="A48" s="38" t="s">
        <v>107</v>
      </c>
      <c r="B48" s="46">
        <v>200</v>
      </c>
      <c r="C48" s="18" t="s">
        <v>167</v>
      </c>
      <c r="D48" s="19" t="s">
        <v>25</v>
      </c>
      <c r="E48" s="19" t="s">
        <v>168</v>
      </c>
      <c r="F48" s="20" t="s">
        <v>27</v>
      </c>
      <c r="G48" s="12">
        <v>29794</v>
      </c>
      <c r="H48" s="12">
        <v>144.19999999999999</v>
      </c>
      <c r="I48" s="12">
        <v>0</v>
      </c>
      <c r="J48" s="12">
        <v>0</v>
      </c>
      <c r="K48" s="116">
        <v>29794</v>
      </c>
      <c r="L48" s="187">
        <v>144.19999999999999</v>
      </c>
      <c r="M48" s="117" t="s">
        <v>330</v>
      </c>
      <c r="N48" s="118" t="s">
        <v>330</v>
      </c>
      <c r="O48" s="175">
        <f t="shared" si="0"/>
        <v>29794</v>
      </c>
    </row>
    <row r="49" spans="1:15" x14ac:dyDescent="0.3">
      <c r="A49" s="39" t="s">
        <v>107</v>
      </c>
      <c r="B49" s="46">
        <v>200</v>
      </c>
      <c r="C49" s="14" t="s">
        <v>167</v>
      </c>
      <c r="D49" s="15" t="s">
        <v>25</v>
      </c>
      <c r="E49" s="15" t="s">
        <v>168</v>
      </c>
      <c r="F49" s="16" t="s">
        <v>27</v>
      </c>
      <c r="G49" s="13">
        <v>29794</v>
      </c>
      <c r="H49" s="10">
        <v>144.19999999999999</v>
      </c>
      <c r="I49" s="10">
        <v>0</v>
      </c>
      <c r="J49" s="10">
        <v>0</v>
      </c>
      <c r="K49" s="8">
        <v>29794</v>
      </c>
      <c r="L49" s="186">
        <v>144.19999999999999</v>
      </c>
      <c r="M49" s="9" t="s">
        <v>330</v>
      </c>
      <c r="N49" s="47" t="s">
        <v>330</v>
      </c>
      <c r="O49" s="175">
        <f t="shared" si="0"/>
        <v>29794</v>
      </c>
    </row>
    <row r="50" spans="1:15" x14ac:dyDescent="0.3">
      <c r="A50" s="38" t="s">
        <v>108</v>
      </c>
      <c r="B50" s="46">
        <v>200</v>
      </c>
      <c r="C50" s="18" t="s">
        <v>167</v>
      </c>
      <c r="D50" s="19" t="s">
        <v>28</v>
      </c>
      <c r="E50" s="19" t="s">
        <v>168</v>
      </c>
      <c r="F50" s="20"/>
      <c r="G50" s="12">
        <v>1705985.2999999998</v>
      </c>
      <c r="H50" s="12">
        <v>461101.7</v>
      </c>
      <c r="I50" s="12">
        <v>687822.4</v>
      </c>
      <c r="J50" s="12">
        <v>429445.52</v>
      </c>
      <c r="K50" s="116">
        <v>1018162.8999999998</v>
      </c>
      <c r="L50" s="187">
        <v>31656.179999999993</v>
      </c>
      <c r="M50" s="117">
        <v>0.40318190315004476</v>
      </c>
      <c r="N50" s="118">
        <v>0.93134664218327545</v>
      </c>
      <c r="O50" s="175">
        <f t="shared" si="0"/>
        <v>1018162.8999999998</v>
      </c>
    </row>
    <row r="51" spans="1:15" ht="69" x14ac:dyDescent="0.3">
      <c r="A51" s="38" t="s">
        <v>93</v>
      </c>
      <c r="B51" s="46">
        <v>200</v>
      </c>
      <c r="C51" s="18" t="s">
        <v>167</v>
      </c>
      <c r="D51" s="19" t="s">
        <v>28</v>
      </c>
      <c r="E51" s="19" t="s">
        <v>168</v>
      </c>
      <c r="F51" s="20" t="s">
        <v>13</v>
      </c>
      <c r="G51" s="12">
        <v>132283.19999999998</v>
      </c>
      <c r="H51" s="12">
        <v>43540.2</v>
      </c>
      <c r="I51" s="12">
        <v>64444.700000000004</v>
      </c>
      <c r="J51" s="12">
        <v>41506</v>
      </c>
      <c r="K51" s="116">
        <v>67838.499999999971</v>
      </c>
      <c r="L51" s="187">
        <v>2034.1999999999971</v>
      </c>
      <c r="M51" s="117">
        <v>0.48717221839205593</v>
      </c>
      <c r="N51" s="118">
        <v>0.95327995737272686</v>
      </c>
      <c r="O51" s="175">
        <f t="shared" si="0"/>
        <v>67838.499999999971</v>
      </c>
    </row>
    <row r="52" spans="1:15" x14ac:dyDescent="0.3">
      <c r="A52" s="38" t="s">
        <v>109</v>
      </c>
      <c r="B52" s="46">
        <v>200</v>
      </c>
      <c r="C52" s="18" t="s">
        <v>167</v>
      </c>
      <c r="D52" s="19" t="s">
        <v>28</v>
      </c>
      <c r="E52" s="19" t="s">
        <v>168</v>
      </c>
      <c r="F52" s="20" t="s">
        <v>29</v>
      </c>
      <c r="G52" s="12">
        <v>96390.799999999988</v>
      </c>
      <c r="H52" s="12">
        <v>31314.399999999998</v>
      </c>
      <c r="I52" s="12">
        <v>46395.200000000004</v>
      </c>
      <c r="J52" s="12">
        <v>30392.5</v>
      </c>
      <c r="K52" s="116">
        <v>49995.599999999984</v>
      </c>
      <c r="L52" s="187">
        <v>921.89999999999782</v>
      </c>
      <c r="M52" s="117">
        <v>0.48132394377886695</v>
      </c>
      <c r="N52" s="118">
        <v>0.97055987021945178</v>
      </c>
      <c r="O52" s="175">
        <f t="shared" si="0"/>
        <v>49995.599999999984</v>
      </c>
    </row>
    <row r="53" spans="1:15" x14ac:dyDescent="0.3">
      <c r="A53" s="39" t="s">
        <v>110</v>
      </c>
      <c r="B53" s="46">
        <v>200</v>
      </c>
      <c r="C53" s="14" t="s">
        <v>167</v>
      </c>
      <c r="D53" s="15" t="s">
        <v>28</v>
      </c>
      <c r="E53" s="15" t="s">
        <v>168</v>
      </c>
      <c r="F53" s="16" t="s">
        <v>30</v>
      </c>
      <c r="G53" s="13">
        <v>73644.7</v>
      </c>
      <c r="H53" s="10">
        <v>20295.399999999998</v>
      </c>
      <c r="I53" s="10">
        <v>34931.4</v>
      </c>
      <c r="J53" s="10">
        <v>19743.900000000001</v>
      </c>
      <c r="K53" s="8">
        <v>38713.299999999996</v>
      </c>
      <c r="L53" s="186">
        <v>551.49999999999636</v>
      </c>
      <c r="M53" s="9">
        <v>0.47432333895039291</v>
      </c>
      <c r="N53" s="47">
        <v>0.97282635474048329</v>
      </c>
      <c r="O53" s="175">
        <f t="shared" si="0"/>
        <v>38713.299999999996</v>
      </c>
    </row>
    <row r="54" spans="1:15" ht="27.6" x14ac:dyDescent="0.3">
      <c r="A54" s="39" t="s">
        <v>111</v>
      </c>
      <c r="B54" s="46">
        <v>200</v>
      </c>
      <c r="C54" s="14" t="s">
        <v>167</v>
      </c>
      <c r="D54" s="15" t="s">
        <v>28</v>
      </c>
      <c r="E54" s="15" t="s">
        <v>168</v>
      </c>
      <c r="F54" s="16" t="s">
        <v>31</v>
      </c>
      <c r="G54" s="13">
        <v>3206.5</v>
      </c>
      <c r="H54" s="10">
        <v>1687.2</v>
      </c>
      <c r="I54" s="10">
        <v>2131.9</v>
      </c>
      <c r="J54" s="10">
        <v>1316.8</v>
      </c>
      <c r="K54" s="8">
        <v>1074.5999999999999</v>
      </c>
      <c r="L54" s="186">
        <v>370.40000000000009</v>
      </c>
      <c r="M54" s="9">
        <v>0.66486823639482306</v>
      </c>
      <c r="N54" s="47">
        <v>0.7804646752015173</v>
      </c>
      <c r="O54" s="175">
        <f t="shared" si="0"/>
        <v>1074.5999999999999</v>
      </c>
    </row>
    <row r="55" spans="1:15" ht="41.4" x14ac:dyDescent="0.3">
      <c r="A55" s="39" t="s">
        <v>333</v>
      </c>
      <c r="B55" s="46">
        <v>200</v>
      </c>
      <c r="C55" s="14" t="s">
        <v>167</v>
      </c>
      <c r="D55" s="15" t="s">
        <v>28</v>
      </c>
      <c r="E55" s="15" t="s">
        <v>168</v>
      </c>
      <c r="F55" s="16" t="s">
        <v>334</v>
      </c>
      <c r="G55" s="13">
        <v>19539.599999999999</v>
      </c>
      <c r="H55" s="10">
        <v>9331.7999999999993</v>
      </c>
      <c r="I55" s="10">
        <v>9331.9</v>
      </c>
      <c r="J55" s="10">
        <v>9331.7999999999993</v>
      </c>
      <c r="K55" s="8">
        <v>10207.699999999999</v>
      </c>
      <c r="L55" s="186">
        <v>0</v>
      </c>
      <c r="M55" s="9">
        <v>0.47758910110749453</v>
      </c>
      <c r="N55" s="47">
        <v>1</v>
      </c>
      <c r="O55" s="175">
        <f t="shared" si="0"/>
        <v>10207.699999999999</v>
      </c>
    </row>
    <row r="56" spans="1:15" ht="27.6" x14ac:dyDescent="0.3">
      <c r="A56" s="38" t="s">
        <v>94</v>
      </c>
      <c r="B56" s="46">
        <v>200</v>
      </c>
      <c r="C56" s="18" t="s">
        <v>167</v>
      </c>
      <c r="D56" s="19" t="s">
        <v>28</v>
      </c>
      <c r="E56" s="19" t="s">
        <v>168</v>
      </c>
      <c r="F56" s="20" t="s">
        <v>14</v>
      </c>
      <c r="G56" s="12">
        <v>35892.400000000001</v>
      </c>
      <c r="H56" s="12">
        <v>12225.800000000001</v>
      </c>
      <c r="I56" s="12">
        <v>18049.5</v>
      </c>
      <c r="J56" s="12">
        <v>11113.5</v>
      </c>
      <c r="K56" s="116">
        <v>17842.900000000001</v>
      </c>
      <c r="L56" s="187">
        <v>1112.3000000000011</v>
      </c>
      <c r="M56" s="117">
        <v>0.50287804660596669</v>
      </c>
      <c r="N56" s="118">
        <v>0.90902026861227891</v>
      </c>
      <c r="O56" s="175">
        <f t="shared" si="0"/>
        <v>17842.900000000001</v>
      </c>
    </row>
    <row r="57" spans="1:15" x14ac:dyDescent="0.3">
      <c r="A57" s="39" t="s">
        <v>95</v>
      </c>
      <c r="B57" s="46">
        <v>200</v>
      </c>
      <c r="C57" s="14" t="s">
        <v>167</v>
      </c>
      <c r="D57" s="15" t="s">
        <v>28</v>
      </c>
      <c r="E57" s="15" t="s">
        <v>168</v>
      </c>
      <c r="F57" s="16" t="s">
        <v>15</v>
      </c>
      <c r="G57" s="13">
        <v>26408.2</v>
      </c>
      <c r="H57" s="10">
        <v>7954.6</v>
      </c>
      <c r="I57" s="10">
        <v>13595</v>
      </c>
      <c r="J57" s="10">
        <v>6842.3</v>
      </c>
      <c r="K57" s="8">
        <v>12813.2</v>
      </c>
      <c r="L57" s="186">
        <v>1112.3000000000002</v>
      </c>
      <c r="M57" s="9">
        <v>0.51480222052241353</v>
      </c>
      <c r="N57" s="47">
        <v>0.86016895884142508</v>
      </c>
      <c r="O57" s="175">
        <f t="shared" si="0"/>
        <v>12813.2</v>
      </c>
    </row>
    <row r="58" spans="1:15" ht="27.6" x14ac:dyDescent="0.3">
      <c r="A58" s="39" t="s">
        <v>96</v>
      </c>
      <c r="B58" s="46">
        <v>200</v>
      </c>
      <c r="C58" s="14" t="s">
        <v>167</v>
      </c>
      <c r="D58" s="15" t="s">
        <v>28</v>
      </c>
      <c r="E58" s="15" t="s">
        <v>168</v>
      </c>
      <c r="F58" s="16" t="s">
        <v>16</v>
      </c>
      <c r="G58" s="13">
        <v>1549.7</v>
      </c>
      <c r="H58" s="10">
        <v>594</v>
      </c>
      <c r="I58" s="10">
        <v>777.3</v>
      </c>
      <c r="J58" s="10">
        <v>594</v>
      </c>
      <c r="K58" s="8">
        <v>772.40000000000009</v>
      </c>
      <c r="L58" s="186">
        <v>0</v>
      </c>
      <c r="M58" s="9">
        <v>0.50158095115183576</v>
      </c>
      <c r="N58" s="47">
        <v>1</v>
      </c>
      <c r="O58" s="175">
        <f t="shared" si="0"/>
        <v>772.40000000000009</v>
      </c>
    </row>
    <row r="59" spans="1:15" ht="41.4" x14ac:dyDescent="0.3">
      <c r="A59" s="39" t="s">
        <v>331</v>
      </c>
      <c r="B59" s="46">
        <v>200</v>
      </c>
      <c r="C59" s="14" t="s">
        <v>167</v>
      </c>
      <c r="D59" s="15" t="s">
        <v>28</v>
      </c>
      <c r="E59" s="15" t="s">
        <v>168</v>
      </c>
      <c r="F59" s="16" t="s">
        <v>332</v>
      </c>
      <c r="G59" s="13">
        <v>7934.5</v>
      </c>
      <c r="H59" s="10">
        <v>3677.2000000000003</v>
      </c>
      <c r="I59" s="10">
        <v>3677.2</v>
      </c>
      <c r="J59" s="10">
        <v>3677.2</v>
      </c>
      <c r="K59" s="8">
        <v>4257.3</v>
      </c>
      <c r="L59" s="186">
        <v>0</v>
      </c>
      <c r="M59" s="9">
        <v>0.46344445144621588</v>
      </c>
      <c r="N59" s="47">
        <v>0.99999999999999989</v>
      </c>
      <c r="O59" s="175">
        <f t="shared" si="0"/>
        <v>4257.3</v>
      </c>
    </row>
    <row r="60" spans="1:15" ht="27.6" x14ac:dyDescent="0.3">
      <c r="A60" s="38" t="s">
        <v>98</v>
      </c>
      <c r="B60" s="46">
        <v>200</v>
      </c>
      <c r="C60" s="18" t="s">
        <v>167</v>
      </c>
      <c r="D60" s="19" t="s">
        <v>28</v>
      </c>
      <c r="E60" s="19" t="s">
        <v>168</v>
      </c>
      <c r="F60" s="20" t="s">
        <v>18</v>
      </c>
      <c r="G60" s="12">
        <v>235167.69999999998</v>
      </c>
      <c r="H60" s="12">
        <v>20851.5</v>
      </c>
      <c r="I60" s="12">
        <v>16463</v>
      </c>
      <c r="J60" s="12">
        <v>14070.1</v>
      </c>
      <c r="K60" s="116">
        <v>218704.69999999998</v>
      </c>
      <c r="L60" s="187">
        <v>6781.4</v>
      </c>
      <c r="M60" s="117">
        <v>7.00053621309389E-2</v>
      </c>
      <c r="N60" s="118">
        <v>0.67477639498357433</v>
      </c>
      <c r="O60" s="175">
        <f t="shared" si="0"/>
        <v>218704.69999999998</v>
      </c>
    </row>
    <row r="61" spans="1:15" ht="27.6" x14ac:dyDescent="0.3">
      <c r="A61" s="38" t="s">
        <v>99</v>
      </c>
      <c r="B61" s="46">
        <v>200</v>
      </c>
      <c r="C61" s="18" t="s">
        <v>167</v>
      </c>
      <c r="D61" s="19" t="s">
        <v>28</v>
      </c>
      <c r="E61" s="19" t="s">
        <v>168</v>
      </c>
      <c r="F61" s="20" t="s">
        <v>19</v>
      </c>
      <c r="G61" s="12">
        <v>235167.69999999998</v>
      </c>
      <c r="H61" s="12">
        <v>20851.5</v>
      </c>
      <c r="I61" s="12">
        <v>16463</v>
      </c>
      <c r="J61" s="12">
        <v>14070.1</v>
      </c>
      <c r="K61" s="116">
        <v>218704.69999999998</v>
      </c>
      <c r="L61" s="187">
        <v>6781.4</v>
      </c>
      <c r="M61" s="117">
        <v>7.00053621309389E-2</v>
      </c>
      <c r="N61" s="118">
        <v>0.67477639498357433</v>
      </c>
      <c r="O61" s="175">
        <f t="shared" si="0"/>
        <v>218704.69999999998</v>
      </c>
    </row>
    <row r="62" spans="1:15" ht="27.6" x14ac:dyDescent="0.3">
      <c r="A62" s="39" t="s">
        <v>102</v>
      </c>
      <c r="B62" s="46">
        <v>200</v>
      </c>
      <c r="C62" s="14" t="s">
        <v>167</v>
      </c>
      <c r="D62" s="15" t="s">
        <v>28</v>
      </c>
      <c r="E62" s="15" t="s">
        <v>168</v>
      </c>
      <c r="F62" s="16" t="s">
        <v>22</v>
      </c>
      <c r="G62" s="13">
        <v>30536.400000000001</v>
      </c>
      <c r="H62" s="10">
        <v>1540</v>
      </c>
      <c r="I62" s="10">
        <v>1540</v>
      </c>
      <c r="J62" s="10">
        <v>1540</v>
      </c>
      <c r="K62" s="8">
        <v>28996.400000000001</v>
      </c>
      <c r="L62" s="186">
        <v>0</v>
      </c>
      <c r="M62" s="9">
        <v>5.043161603856381E-2</v>
      </c>
      <c r="N62" s="47">
        <v>1</v>
      </c>
      <c r="O62" s="175">
        <f t="shared" si="0"/>
        <v>28996.400000000001</v>
      </c>
    </row>
    <row r="63" spans="1:15" ht="27.6" x14ac:dyDescent="0.3">
      <c r="A63" s="39" t="s">
        <v>100</v>
      </c>
      <c r="B63" s="46">
        <v>200</v>
      </c>
      <c r="C63" s="14" t="s">
        <v>167</v>
      </c>
      <c r="D63" s="15" t="s">
        <v>28</v>
      </c>
      <c r="E63" s="15" t="s">
        <v>168</v>
      </c>
      <c r="F63" s="16" t="s">
        <v>20</v>
      </c>
      <c r="G63" s="13">
        <v>204631.3</v>
      </c>
      <c r="H63" s="10">
        <v>19311.5</v>
      </c>
      <c r="I63" s="10">
        <v>14923</v>
      </c>
      <c r="J63" s="10">
        <v>12530.1</v>
      </c>
      <c r="K63" s="8">
        <v>189708.3</v>
      </c>
      <c r="L63" s="186">
        <v>6781.4</v>
      </c>
      <c r="M63" s="9">
        <v>7.2926282538399556E-2</v>
      </c>
      <c r="N63" s="47">
        <v>0.64884136395412062</v>
      </c>
      <c r="O63" s="175">
        <f t="shared" si="0"/>
        <v>189708.3</v>
      </c>
    </row>
    <row r="64" spans="1:15" ht="27.6" x14ac:dyDescent="0.3">
      <c r="A64" s="38" t="s">
        <v>112</v>
      </c>
      <c r="B64" s="46">
        <v>200</v>
      </c>
      <c r="C64" s="18" t="s">
        <v>167</v>
      </c>
      <c r="D64" s="19" t="s">
        <v>28</v>
      </c>
      <c r="E64" s="19" t="s">
        <v>168</v>
      </c>
      <c r="F64" s="20" t="s">
        <v>32</v>
      </c>
      <c r="G64" s="12">
        <v>821</v>
      </c>
      <c r="H64" s="12">
        <v>530</v>
      </c>
      <c r="I64" s="12">
        <v>297.3</v>
      </c>
      <c r="J64" s="12">
        <v>297.3</v>
      </c>
      <c r="K64" s="116">
        <v>523.70000000000005</v>
      </c>
      <c r="L64" s="187">
        <v>232.7</v>
      </c>
      <c r="M64" s="117">
        <v>0.36211936662606581</v>
      </c>
      <c r="N64" s="118">
        <v>0.56094339622641509</v>
      </c>
      <c r="O64" s="175">
        <f t="shared" si="0"/>
        <v>523.70000000000005</v>
      </c>
    </row>
    <row r="65" spans="1:15" x14ac:dyDescent="0.3">
      <c r="A65" s="38" t="s">
        <v>113</v>
      </c>
      <c r="B65" s="46">
        <v>200</v>
      </c>
      <c r="C65" s="21" t="s">
        <v>167</v>
      </c>
      <c r="D65" s="22" t="s">
        <v>28</v>
      </c>
      <c r="E65" s="22" t="s">
        <v>168</v>
      </c>
      <c r="F65" s="23" t="s">
        <v>33</v>
      </c>
      <c r="G65" s="12">
        <v>821</v>
      </c>
      <c r="H65" s="12">
        <v>530</v>
      </c>
      <c r="I65" s="12">
        <v>297.3</v>
      </c>
      <c r="J65" s="12">
        <v>297.3</v>
      </c>
      <c r="K65" s="116">
        <v>523.70000000000005</v>
      </c>
      <c r="L65" s="187">
        <v>232.7</v>
      </c>
      <c r="M65" s="117">
        <v>0.36211936662606581</v>
      </c>
      <c r="N65" s="118">
        <v>0.56094339622641509</v>
      </c>
      <c r="O65" s="175">
        <f t="shared" si="0"/>
        <v>523.70000000000005</v>
      </c>
    </row>
    <row r="66" spans="1:15" ht="27.6" x14ac:dyDescent="0.3">
      <c r="A66" s="39" t="s">
        <v>114</v>
      </c>
      <c r="B66" s="46">
        <v>200</v>
      </c>
      <c r="C66" s="14" t="s">
        <v>167</v>
      </c>
      <c r="D66" s="15" t="s">
        <v>28</v>
      </c>
      <c r="E66" s="15" t="s">
        <v>168</v>
      </c>
      <c r="F66" s="16" t="s">
        <v>34</v>
      </c>
      <c r="G66" s="13">
        <v>821</v>
      </c>
      <c r="H66" s="10">
        <v>530</v>
      </c>
      <c r="I66" s="10">
        <v>297.3</v>
      </c>
      <c r="J66" s="10">
        <v>297.3</v>
      </c>
      <c r="K66" s="8">
        <v>523.70000000000005</v>
      </c>
      <c r="L66" s="186">
        <v>232.7</v>
      </c>
      <c r="M66" s="9">
        <v>0.36211936662606581</v>
      </c>
      <c r="N66" s="47">
        <v>0.56094339622641509</v>
      </c>
      <c r="O66" s="175">
        <f t="shared" si="0"/>
        <v>523.70000000000005</v>
      </c>
    </row>
    <row r="67" spans="1:15" ht="27.6" x14ac:dyDescent="0.3">
      <c r="A67" s="38" t="s">
        <v>115</v>
      </c>
      <c r="B67" s="46">
        <v>200</v>
      </c>
      <c r="C67" s="18" t="s">
        <v>167</v>
      </c>
      <c r="D67" s="19" t="s">
        <v>28</v>
      </c>
      <c r="E67" s="19" t="s">
        <v>168</v>
      </c>
      <c r="F67" s="20" t="s">
        <v>35</v>
      </c>
      <c r="G67" s="12">
        <v>1337713.3999999999</v>
      </c>
      <c r="H67" s="12">
        <v>396180</v>
      </c>
      <c r="I67" s="12">
        <v>606617.4</v>
      </c>
      <c r="J67" s="12">
        <v>373572.12</v>
      </c>
      <c r="K67" s="116">
        <v>731095.99999999988</v>
      </c>
      <c r="L67" s="187">
        <v>22607.880000000005</v>
      </c>
      <c r="M67" s="117">
        <v>0.45347336731470289</v>
      </c>
      <c r="N67" s="118">
        <v>0.94293533242465544</v>
      </c>
      <c r="O67" s="175">
        <f t="shared" si="0"/>
        <v>731095.99999999988</v>
      </c>
    </row>
    <row r="68" spans="1:15" x14ac:dyDescent="0.3">
      <c r="A68" s="38" t="s">
        <v>116</v>
      </c>
      <c r="B68" s="46">
        <v>200</v>
      </c>
      <c r="C68" s="18" t="s">
        <v>167</v>
      </c>
      <c r="D68" s="19" t="s">
        <v>28</v>
      </c>
      <c r="E68" s="19" t="s">
        <v>168</v>
      </c>
      <c r="F68" s="20" t="s">
        <v>36</v>
      </c>
      <c r="G68" s="12">
        <v>532155.79999999993</v>
      </c>
      <c r="H68" s="12">
        <v>160767.29999999999</v>
      </c>
      <c r="I68" s="12">
        <v>223651</v>
      </c>
      <c r="J68" s="12">
        <v>140578.46</v>
      </c>
      <c r="K68" s="116">
        <v>308504.79999999993</v>
      </c>
      <c r="L68" s="187">
        <v>20188.839999999997</v>
      </c>
      <c r="M68" s="117">
        <v>0.42027353643425486</v>
      </c>
      <c r="N68" s="118">
        <v>0.87442197511558628</v>
      </c>
      <c r="O68" s="175">
        <f t="shared" si="0"/>
        <v>308504.79999999993</v>
      </c>
    </row>
    <row r="69" spans="1:15" ht="55.2" x14ac:dyDescent="0.3">
      <c r="A69" s="39" t="s">
        <v>117</v>
      </c>
      <c r="B69" s="46">
        <v>200</v>
      </c>
      <c r="C69" s="24" t="s">
        <v>167</v>
      </c>
      <c r="D69" s="25" t="s">
        <v>28</v>
      </c>
      <c r="E69" s="25" t="s">
        <v>168</v>
      </c>
      <c r="F69" s="26" t="s">
        <v>37</v>
      </c>
      <c r="G69" s="13">
        <v>485920.6</v>
      </c>
      <c r="H69" s="10">
        <v>143660.5</v>
      </c>
      <c r="I69" s="10">
        <v>211694.9</v>
      </c>
      <c r="J69" s="10">
        <v>130358.3</v>
      </c>
      <c r="K69" s="8">
        <v>274225.69999999995</v>
      </c>
      <c r="L69" s="186">
        <v>13302.199999999997</v>
      </c>
      <c r="M69" s="9">
        <v>0.43565738929364178</v>
      </c>
      <c r="N69" s="47">
        <v>0.90740530626024551</v>
      </c>
      <c r="O69" s="175">
        <f t="shared" si="0"/>
        <v>274225.69999999995</v>
      </c>
    </row>
    <row r="70" spans="1:15" x14ac:dyDescent="0.3">
      <c r="A70" s="39" t="s">
        <v>118</v>
      </c>
      <c r="B70" s="46">
        <v>200</v>
      </c>
      <c r="C70" s="14" t="s">
        <v>167</v>
      </c>
      <c r="D70" s="15" t="s">
        <v>28</v>
      </c>
      <c r="E70" s="15" t="s">
        <v>168</v>
      </c>
      <c r="F70" s="16" t="s">
        <v>38</v>
      </c>
      <c r="G70" s="13">
        <v>46235.199999999997</v>
      </c>
      <c r="H70" s="10">
        <v>17106.8</v>
      </c>
      <c r="I70" s="10">
        <v>11956.1</v>
      </c>
      <c r="J70" s="10">
        <v>10220.16</v>
      </c>
      <c r="K70" s="8">
        <v>34279.1</v>
      </c>
      <c r="L70" s="186">
        <v>6886.6399999999994</v>
      </c>
      <c r="M70" s="9">
        <v>0.25859302003668205</v>
      </c>
      <c r="N70" s="47">
        <v>0.59743259990179343</v>
      </c>
      <c r="O70" s="175">
        <f t="shared" si="0"/>
        <v>34279.1</v>
      </c>
    </row>
    <row r="71" spans="1:15" ht="27.6" x14ac:dyDescent="0.3">
      <c r="A71" s="38" t="s">
        <v>119</v>
      </c>
      <c r="B71" s="46">
        <v>200</v>
      </c>
      <c r="C71" s="18" t="s">
        <v>167</v>
      </c>
      <c r="D71" s="19" t="s">
        <v>28</v>
      </c>
      <c r="E71" s="19" t="s">
        <v>168</v>
      </c>
      <c r="F71" s="20" t="s">
        <v>39</v>
      </c>
      <c r="G71" s="12">
        <v>805557.6</v>
      </c>
      <c r="H71" s="12">
        <v>235412.7</v>
      </c>
      <c r="I71" s="12">
        <v>382966.4</v>
      </c>
      <c r="J71" s="12">
        <v>232993.66</v>
      </c>
      <c r="K71" s="116">
        <v>422591.19999999995</v>
      </c>
      <c r="L71" s="187">
        <v>2419.0400000000081</v>
      </c>
      <c r="M71" s="117">
        <v>0.47540535897122693</v>
      </c>
      <c r="N71" s="118">
        <v>0.98972425871671321</v>
      </c>
      <c r="O71" s="175">
        <f t="shared" si="0"/>
        <v>422591.19999999995</v>
      </c>
    </row>
    <row r="72" spans="1:15" ht="27.6" x14ac:dyDescent="0.3">
      <c r="A72" s="39" t="s">
        <v>119</v>
      </c>
      <c r="B72" s="46">
        <v>200</v>
      </c>
      <c r="C72" s="14" t="s">
        <v>167</v>
      </c>
      <c r="D72" s="15" t="s">
        <v>28</v>
      </c>
      <c r="E72" s="15" t="s">
        <v>168</v>
      </c>
      <c r="F72" s="16" t="s">
        <v>39</v>
      </c>
      <c r="G72" s="13">
        <v>805557.6</v>
      </c>
      <c r="H72" s="10">
        <v>235412.7</v>
      </c>
      <c r="I72" s="10">
        <v>382966.4</v>
      </c>
      <c r="J72" s="10">
        <v>232993.66</v>
      </c>
      <c r="K72" s="8">
        <v>422591.19999999995</v>
      </c>
      <c r="L72" s="186">
        <v>2419.0400000000081</v>
      </c>
      <c r="M72" s="9">
        <v>0.47540535897122693</v>
      </c>
      <c r="N72" s="47">
        <v>0.98972425871671321</v>
      </c>
      <c r="O72" s="175">
        <f t="shared" ref="O72:O135" si="1">G72-I72</f>
        <v>422591.19999999995</v>
      </c>
    </row>
    <row r="73" spans="1:15" ht="27.6" x14ac:dyDescent="0.3">
      <c r="A73" s="38" t="s">
        <v>120</v>
      </c>
      <c r="B73" s="46">
        <v>200</v>
      </c>
      <c r="C73" s="18" t="s">
        <v>167</v>
      </c>
      <c r="D73" s="19" t="s">
        <v>40</v>
      </c>
      <c r="E73" s="19" t="s">
        <v>168</v>
      </c>
      <c r="F73" s="20"/>
      <c r="G73" s="12">
        <v>277898.40000000002</v>
      </c>
      <c r="H73" s="12">
        <v>79257.3</v>
      </c>
      <c r="I73" s="12">
        <v>102062.5</v>
      </c>
      <c r="J73" s="12">
        <v>62787.5</v>
      </c>
      <c r="K73" s="116">
        <v>175835.90000000002</v>
      </c>
      <c r="L73" s="187">
        <v>16469.800000000003</v>
      </c>
      <c r="M73" s="117">
        <v>0.36726551862119389</v>
      </c>
      <c r="N73" s="118">
        <v>0.79219832116410727</v>
      </c>
      <c r="O73" s="175">
        <f t="shared" si="1"/>
        <v>175835.90000000002</v>
      </c>
    </row>
    <row r="74" spans="1:15" ht="41.4" x14ac:dyDescent="0.3">
      <c r="A74" s="38" t="s">
        <v>121</v>
      </c>
      <c r="B74" s="46">
        <v>200</v>
      </c>
      <c r="C74" s="18" t="s">
        <v>167</v>
      </c>
      <c r="D74" s="19" t="s">
        <v>41</v>
      </c>
      <c r="E74" s="19" t="s">
        <v>168</v>
      </c>
      <c r="F74" s="20"/>
      <c r="G74" s="12">
        <v>277898.40000000002</v>
      </c>
      <c r="H74" s="12">
        <v>79257.3</v>
      </c>
      <c r="I74" s="12">
        <v>102062.5</v>
      </c>
      <c r="J74" s="12">
        <v>62787.5</v>
      </c>
      <c r="K74" s="116">
        <v>175835.90000000002</v>
      </c>
      <c r="L74" s="187">
        <v>16469.800000000003</v>
      </c>
      <c r="M74" s="117">
        <v>0.36726551862119389</v>
      </c>
      <c r="N74" s="118">
        <v>0.79219832116410727</v>
      </c>
      <c r="O74" s="175">
        <f t="shared" si="1"/>
        <v>175835.90000000002</v>
      </c>
    </row>
    <row r="75" spans="1:15" ht="69" x14ac:dyDescent="0.3">
      <c r="A75" s="38" t="s">
        <v>93</v>
      </c>
      <c r="B75" s="46">
        <v>200</v>
      </c>
      <c r="C75" s="18" t="s">
        <v>167</v>
      </c>
      <c r="D75" s="19" t="s">
        <v>41</v>
      </c>
      <c r="E75" s="19" t="s">
        <v>168</v>
      </c>
      <c r="F75" s="20" t="s">
        <v>13</v>
      </c>
      <c r="G75" s="12">
        <v>195148.4</v>
      </c>
      <c r="H75" s="12">
        <v>58482.700000000004</v>
      </c>
      <c r="I75" s="12">
        <v>89112.8</v>
      </c>
      <c r="J75" s="12">
        <v>53685</v>
      </c>
      <c r="K75" s="116">
        <v>106035.59999999999</v>
      </c>
      <c r="L75" s="187">
        <v>4797.7000000000044</v>
      </c>
      <c r="M75" s="117">
        <v>0.4566412022850303</v>
      </c>
      <c r="N75" s="118">
        <v>0.91796377390236761</v>
      </c>
      <c r="O75" s="175">
        <f t="shared" si="1"/>
        <v>106035.59999999999</v>
      </c>
    </row>
    <row r="76" spans="1:15" x14ac:dyDescent="0.3">
      <c r="A76" s="38" t="s">
        <v>109</v>
      </c>
      <c r="B76" s="46">
        <v>200</v>
      </c>
      <c r="C76" s="18" t="s">
        <v>167</v>
      </c>
      <c r="D76" s="19" t="s">
        <v>41</v>
      </c>
      <c r="E76" s="19" t="s">
        <v>168</v>
      </c>
      <c r="F76" s="20" t="s">
        <v>29</v>
      </c>
      <c r="G76" s="12">
        <v>152830.29999999999</v>
      </c>
      <c r="H76" s="12">
        <v>46068.100000000006</v>
      </c>
      <c r="I76" s="12">
        <v>68109.3</v>
      </c>
      <c r="J76" s="12">
        <v>41419.800000000003</v>
      </c>
      <c r="K76" s="116">
        <v>84720.999999999985</v>
      </c>
      <c r="L76" s="187">
        <v>4648.3000000000029</v>
      </c>
      <c r="M76" s="117">
        <v>0.44565311983291278</v>
      </c>
      <c r="N76" s="118">
        <v>0.89909937679218366</v>
      </c>
      <c r="O76" s="175">
        <f t="shared" si="1"/>
        <v>84720.999999999985</v>
      </c>
    </row>
    <row r="77" spans="1:15" x14ac:dyDescent="0.3">
      <c r="A77" s="39" t="s">
        <v>110</v>
      </c>
      <c r="B77" s="46">
        <v>200</v>
      </c>
      <c r="C77" s="14" t="s">
        <v>167</v>
      </c>
      <c r="D77" s="15" t="s">
        <v>41</v>
      </c>
      <c r="E77" s="15" t="s">
        <v>168</v>
      </c>
      <c r="F77" s="16" t="s">
        <v>30</v>
      </c>
      <c r="G77" s="13">
        <v>118126</v>
      </c>
      <c r="H77" s="10">
        <v>30631.8</v>
      </c>
      <c r="I77" s="10">
        <v>52312.9</v>
      </c>
      <c r="J77" s="10">
        <v>26086.400000000001</v>
      </c>
      <c r="K77" s="8">
        <v>65813.100000000006</v>
      </c>
      <c r="L77" s="186">
        <v>4545.3999999999978</v>
      </c>
      <c r="M77" s="9">
        <v>0.44285678004842288</v>
      </c>
      <c r="N77" s="47">
        <v>0.85161172376419281</v>
      </c>
      <c r="O77" s="175">
        <f t="shared" si="1"/>
        <v>65813.100000000006</v>
      </c>
    </row>
    <row r="78" spans="1:15" ht="27.6" x14ac:dyDescent="0.3">
      <c r="A78" s="39" t="s">
        <v>111</v>
      </c>
      <c r="B78" s="46">
        <v>200</v>
      </c>
      <c r="C78" s="14" t="s">
        <v>167</v>
      </c>
      <c r="D78" s="15" t="s">
        <v>41</v>
      </c>
      <c r="E78" s="15" t="s">
        <v>168</v>
      </c>
      <c r="F78" s="16" t="s">
        <v>31</v>
      </c>
      <c r="G78" s="13">
        <v>3788.5</v>
      </c>
      <c r="H78" s="10">
        <v>1018.9</v>
      </c>
      <c r="I78" s="10">
        <v>1379</v>
      </c>
      <c r="J78" s="10">
        <v>916</v>
      </c>
      <c r="K78" s="8">
        <v>2409.5</v>
      </c>
      <c r="L78" s="186">
        <v>102.89999999999998</v>
      </c>
      <c r="M78" s="9">
        <v>0.3639963046060446</v>
      </c>
      <c r="N78" s="47">
        <v>0.89900873491019728</v>
      </c>
      <c r="O78" s="175">
        <f t="shared" si="1"/>
        <v>2409.5</v>
      </c>
    </row>
    <row r="79" spans="1:15" ht="41.4" x14ac:dyDescent="0.3">
      <c r="A79" s="39" t="s">
        <v>333</v>
      </c>
      <c r="B79" s="46">
        <v>200</v>
      </c>
      <c r="C79" s="14" t="s">
        <v>167</v>
      </c>
      <c r="D79" s="15" t="s">
        <v>41</v>
      </c>
      <c r="E79" s="15" t="s">
        <v>168</v>
      </c>
      <c r="F79" s="16" t="s">
        <v>334</v>
      </c>
      <c r="G79" s="13">
        <v>30915.8</v>
      </c>
      <c r="H79" s="10">
        <v>14417.400000000001</v>
      </c>
      <c r="I79" s="10">
        <v>14417.4</v>
      </c>
      <c r="J79" s="10">
        <v>14417.4</v>
      </c>
      <c r="K79" s="8">
        <v>16498.400000000001</v>
      </c>
      <c r="L79" s="186">
        <v>0</v>
      </c>
      <c r="M79" s="9">
        <v>0.46634407002244804</v>
      </c>
      <c r="N79" s="47">
        <v>0.99999999999999989</v>
      </c>
      <c r="O79" s="175">
        <f t="shared" si="1"/>
        <v>16498.400000000001</v>
      </c>
    </row>
    <row r="80" spans="1:15" ht="27.6" x14ac:dyDescent="0.3">
      <c r="A80" s="38" t="s">
        <v>94</v>
      </c>
      <c r="B80" s="46">
        <v>200</v>
      </c>
      <c r="C80" s="18" t="s">
        <v>167</v>
      </c>
      <c r="D80" s="19" t="s">
        <v>41</v>
      </c>
      <c r="E80" s="19" t="s">
        <v>168</v>
      </c>
      <c r="F80" s="20" t="s">
        <v>14</v>
      </c>
      <c r="G80" s="12">
        <v>42318.100000000006</v>
      </c>
      <c r="H80" s="12">
        <v>12414.599999999999</v>
      </c>
      <c r="I80" s="12">
        <v>21003.5</v>
      </c>
      <c r="J80" s="12">
        <v>12265.2</v>
      </c>
      <c r="K80" s="116">
        <v>21314.600000000006</v>
      </c>
      <c r="L80" s="187">
        <v>149.39999999999782</v>
      </c>
      <c r="M80" s="117">
        <v>0.49632426786646844</v>
      </c>
      <c r="N80" s="118">
        <v>0.98796578222415565</v>
      </c>
      <c r="O80" s="175">
        <f t="shared" si="1"/>
        <v>21314.600000000006</v>
      </c>
    </row>
    <row r="81" spans="1:15" x14ac:dyDescent="0.3">
      <c r="A81" s="39" t="s">
        <v>95</v>
      </c>
      <c r="B81" s="46">
        <v>200</v>
      </c>
      <c r="C81" s="14" t="s">
        <v>167</v>
      </c>
      <c r="D81" s="15" t="s">
        <v>41</v>
      </c>
      <c r="E81" s="15" t="s">
        <v>168</v>
      </c>
      <c r="F81" s="16" t="s">
        <v>15</v>
      </c>
      <c r="G81" s="13">
        <v>32836.400000000001</v>
      </c>
      <c r="H81" s="10">
        <v>7539</v>
      </c>
      <c r="I81" s="10">
        <v>15808.9</v>
      </c>
      <c r="J81" s="10">
        <v>7478.6</v>
      </c>
      <c r="K81" s="8">
        <v>17027.5</v>
      </c>
      <c r="L81" s="186">
        <v>60.399999999999636</v>
      </c>
      <c r="M81" s="9">
        <v>0.48144437270833584</v>
      </c>
      <c r="N81" s="47">
        <v>0.99198832736437204</v>
      </c>
      <c r="O81" s="175">
        <f t="shared" si="1"/>
        <v>17027.5</v>
      </c>
    </row>
    <row r="82" spans="1:15" ht="27.6" x14ac:dyDescent="0.3">
      <c r="A82" s="39" t="s">
        <v>96</v>
      </c>
      <c r="B82" s="46">
        <v>200</v>
      </c>
      <c r="C82" s="14" t="s">
        <v>167</v>
      </c>
      <c r="D82" s="15" t="s">
        <v>41</v>
      </c>
      <c r="E82" s="15" t="s">
        <v>168</v>
      </c>
      <c r="F82" s="16" t="s">
        <v>16</v>
      </c>
      <c r="G82" s="13">
        <v>1316.3</v>
      </c>
      <c r="H82" s="10">
        <v>417.4</v>
      </c>
      <c r="I82" s="10">
        <v>736.4</v>
      </c>
      <c r="J82" s="10">
        <v>328.4</v>
      </c>
      <c r="K82" s="8">
        <v>579.9</v>
      </c>
      <c r="L82" s="186">
        <v>89</v>
      </c>
      <c r="M82" s="9">
        <v>0.55944693458937933</v>
      </c>
      <c r="N82" s="47">
        <v>0.78677527551509341</v>
      </c>
      <c r="O82" s="175">
        <f t="shared" si="1"/>
        <v>579.9</v>
      </c>
    </row>
    <row r="83" spans="1:15" ht="41.4" x14ac:dyDescent="0.3">
      <c r="A83" s="39" t="s">
        <v>331</v>
      </c>
      <c r="B83" s="46">
        <v>200</v>
      </c>
      <c r="C83" s="14" t="s">
        <v>167</v>
      </c>
      <c r="D83" s="15" t="s">
        <v>41</v>
      </c>
      <c r="E83" s="15" t="s">
        <v>168</v>
      </c>
      <c r="F83" s="16" t="s">
        <v>332</v>
      </c>
      <c r="G83" s="13">
        <v>8165.4</v>
      </c>
      <c r="H83" s="10">
        <v>4458.2</v>
      </c>
      <c r="I83" s="10">
        <v>4458.2</v>
      </c>
      <c r="J83" s="10">
        <v>4458.2</v>
      </c>
      <c r="K83" s="8">
        <v>3707.2</v>
      </c>
      <c r="L83" s="186">
        <v>0</v>
      </c>
      <c r="M83" s="9">
        <v>0.54598672447155072</v>
      </c>
      <c r="N83" s="47">
        <v>1</v>
      </c>
      <c r="O83" s="175">
        <f t="shared" si="1"/>
        <v>3707.2</v>
      </c>
    </row>
    <row r="84" spans="1:15" ht="27.6" x14ac:dyDescent="0.3">
      <c r="A84" s="38" t="s">
        <v>98</v>
      </c>
      <c r="B84" s="46">
        <v>200</v>
      </c>
      <c r="C84" s="18" t="s">
        <v>167</v>
      </c>
      <c r="D84" s="19" t="s">
        <v>41</v>
      </c>
      <c r="E84" s="19" t="s">
        <v>168</v>
      </c>
      <c r="F84" s="20" t="s">
        <v>18</v>
      </c>
      <c r="G84" s="12">
        <v>82750</v>
      </c>
      <c r="H84" s="12">
        <v>20774.599999999999</v>
      </c>
      <c r="I84" s="12">
        <v>12949.7</v>
      </c>
      <c r="J84" s="12">
        <v>9102.5</v>
      </c>
      <c r="K84" s="116">
        <v>69800.3</v>
      </c>
      <c r="L84" s="187">
        <v>11672.099999999999</v>
      </c>
      <c r="M84" s="117">
        <v>0.15649184290030213</v>
      </c>
      <c r="N84" s="118">
        <v>0.43815524727311239</v>
      </c>
      <c r="O84" s="175">
        <f t="shared" si="1"/>
        <v>69800.3</v>
      </c>
    </row>
    <row r="85" spans="1:15" ht="27.6" x14ac:dyDescent="0.3">
      <c r="A85" s="38" t="s">
        <v>99</v>
      </c>
      <c r="B85" s="46">
        <v>200</v>
      </c>
      <c r="C85" s="18" t="s">
        <v>167</v>
      </c>
      <c r="D85" s="19" t="s">
        <v>41</v>
      </c>
      <c r="E85" s="19" t="s">
        <v>168</v>
      </c>
      <c r="F85" s="20" t="s">
        <v>19</v>
      </c>
      <c r="G85" s="12">
        <v>82750</v>
      </c>
      <c r="H85" s="12">
        <v>20774.599999999999</v>
      </c>
      <c r="I85" s="12">
        <v>12949.7</v>
      </c>
      <c r="J85" s="12">
        <v>9102.5</v>
      </c>
      <c r="K85" s="116">
        <v>69800.3</v>
      </c>
      <c r="L85" s="187">
        <v>11672.099999999999</v>
      </c>
      <c r="M85" s="117">
        <v>0.15649184290030213</v>
      </c>
      <c r="N85" s="118">
        <v>0.43815524727311239</v>
      </c>
      <c r="O85" s="175">
        <f t="shared" si="1"/>
        <v>69800.3</v>
      </c>
    </row>
    <row r="86" spans="1:15" ht="27.6" x14ac:dyDescent="0.3">
      <c r="A86" s="39" t="s">
        <v>102</v>
      </c>
      <c r="B86" s="46">
        <v>200</v>
      </c>
      <c r="C86" s="14" t="s">
        <v>167</v>
      </c>
      <c r="D86" s="15" t="s">
        <v>41</v>
      </c>
      <c r="E86" s="15" t="s">
        <v>168</v>
      </c>
      <c r="F86" s="16" t="s">
        <v>22</v>
      </c>
      <c r="G86" s="13">
        <v>16515.5</v>
      </c>
      <c r="H86" s="10">
        <v>915.5</v>
      </c>
      <c r="I86" s="10">
        <v>915.5</v>
      </c>
      <c r="J86" s="10">
        <v>915.5</v>
      </c>
      <c r="K86" s="8">
        <v>15600</v>
      </c>
      <c r="L86" s="186">
        <v>0</v>
      </c>
      <c r="M86" s="9">
        <v>5.5432775271714453E-2</v>
      </c>
      <c r="N86" s="47">
        <v>1</v>
      </c>
      <c r="O86" s="175">
        <f t="shared" si="1"/>
        <v>15600</v>
      </c>
    </row>
    <row r="87" spans="1:15" ht="27.6" x14ac:dyDescent="0.3">
      <c r="A87" s="39" t="s">
        <v>100</v>
      </c>
      <c r="B87" s="46">
        <v>200</v>
      </c>
      <c r="C87" s="24" t="s">
        <v>167</v>
      </c>
      <c r="D87" s="25" t="s">
        <v>41</v>
      </c>
      <c r="E87" s="25" t="s">
        <v>168</v>
      </c>
      <c r="F87" s="26" t="s">
        <v>20</v>
      </c>
      <c r="G87" s="13">
        <v>66234.5</v>
      </c>
      <c r="H87" s="10">
        <v>19859.099999999999</v>
      </c>
      <c r="I87" s="10">
        <v>12034.2</v>
      </c>
      <c r="J87" s="10">
        <v>8187</v>
      </c>
      <c r="K87" s="8">
        <v>54200.3</v>
      </c>
      <c r="L87" s="186">
        <v>11672.099999999999</v>
      </c>
      <c r="M87" s="9">
        <v>0.18169081068023463</v>
      </c>
      <c r="N87" s="47">
        <v>0.41225433176730064</v>
      </c>
      <c r="O87" s="175">
        <f t="shared" si="1"/>
        <v>54200.3</v>
      </c>
    </row>
    <row r="88" spans="1:15" x14ac:dyDescent="0.3">
      <c r="A88" s="38" t="s">
        <v>122</v>
      </c>
      <c r="B88" s="46">
        <v>200</v>
      </c>
      <c r="C88" s="21" t="s">
        <v>167</v>
      </c>
      <c r="D88" s="22" t="s">
        <v>42</v>
      </c>
      <c r="E88" s="22" t="s">
        <v>168</v>
      </c>
      <c r="F88" s="23"/>
      <c r="G88" s="12">
        <v>2362521.8000000003</v>
      </c>
      <c r="H88" s="12">
        <v>382905.39999999997</v>
      </c>
      <c r="I88" s="12">
        <v>601846.69999999995</v>
      </c>
      <c r="J88" s="12">
        <v>376419.6</v>
      </c>
      <c r="K88" s="116">
        <v>1760675.1000000003</v>
      </c>
      <c r="L88" s="187">
        <v>6485.7999999999884</v>
      </c>
      <c r="M88" s="117">
        <v>0.25474757523930569</v>
      </c>
      <c r="N88" s="118">
        <v>0.98306161260718705</v>
      </c>
      <c r="O88" s="175">
        <f t="shared" si="1"/>
        <v>1760675.1000000003</v>
      </c>
    </row>
    <row r="89" spans="1:15" x14ac:dyDescent="0.3">
      <c r="A89" s="38" t="s">
        <v>123</v>
      </c>
      <c r="B89" s="46">
        <v>200</v>
      </c>
      <c r="C89" s="18" t="s">
        <v>167</v>
      </c>
      <c r="D89" s="19" t="s">
        <v>43</v>
      </c>
      <c r="E89" s="19" t="s">
        <v>168</v>
      </c>
      <c r="F89" s="20"/>
      <c r="G89" s="12">
        <v>487.9</v>
      </c>
      <c r="H89" s="12">
        <v>122.1</v>
      </c>
      <c r="I89" s="12">
        <v>162.80000000000001</v>
      </c>
      <c r="J89" s="12">
        <v>122.1</v>
      </c>
      <c r="K89" s="116">
        <v>325.09999999999997</v>
      </c>
      <c r="L89" s="187">
        <v>0</v>
      </c>
      <c r="M89" s="117">
        <v>0.33367493338798937</v>
      </c>
      <c r="N89" s="118">
        <v>1</v>
      </c>
      <c r="O89" s="175">
        <f t="shared" si="1"/>
        <v>325.09999999999997</v>
      </c>
    </row>
    <row r="90" spans="1:15" ht="27.6" x14ac:dyDescent="0.3">
      <c r="A90" s="38" t="s">
        <v>98</v>
      </c>
      <c r="B90" s="46">
        <v>200</v>
      </c>
      <c r="C90" s="18" t="s">
        <v>167</v>
      </c>
      <c r="D90" s="19" t="s">
        <v>43</v>
      </c>
      <c r="E90" s="19" t="s">
        <v>168</v>
      </c>
      <c r="F90" s="20" t="s">
        <v>18</v>
      </c>
      <c r="G90" s="12">
        <v>487.9</v>
      </c>
      <c r="H90" s="12">
        <v>122.1</v>
      </c>
      <c r="I90" s="12">
        <v>162.80000000000001</v>
      </c>
      <c r="J90" s="12">
        <v>122.1</v>
      </c>
      <c r="K90" s="116">
        <v>325.09999999999997</v>
      </c>
      <c r="L90" s="187">
        <v>0</v>
      </c>
      <c r="M90" s="117">
        <v>0.33367493338798937</v>
      </c>
      <c r="N90" s="118">
        <v>1</v>
      </c>
      <c r="O90" s="175">
        <f t="shared" si="1"/>
        <v>325.09999999999997</v>
      </c>
    </row>
    <row r="91" spans="1:15" ht="27.6" x14ac:dyDescent="0.3">
      <c r="A91" s="38" t="s">
        <v>99</v>
      </c>
      <c r="B91" s="46">
        <v>200</v>
      </c>
      <c r="C91" s="18" t="s">
        <v>167</v>
      </c>
      <c r="D91" s="19" t="s">
        <v>43</v>
      </c>
      <c r="E91" s="19" t="s">
        <v>168</v>
      </c>
      <c r="F91" s="20" t="s">
        <v>19</v>
      </c>
      <c r="G91" s="12">
        <v>487.9</v>
      </c>
      <c r="H91" s="12">
        <v>122.1</v>
      </c>
      <c r="I91" s="12">
        <v>162.80000000000001</v>
      </c>
      <c r="J91" s="12">
        <v>122.1</v>
      </c>
      <c r="K91" s="116">
        <v>325.09999999999997</v>
      </c>
      <c r="L91" s="187">
        <v>0</v>
      </c>
      <c r="M91" s="117">
        <v>0.33367493338798937</v>
      </c>
      <c r="N91" s="118">
        <v>1</v>
      </c>
      <c r="O91" s="175">
        <f t="shared" si="1"/>
        <v>325.09999999999997</v>
      </c>
    </row>
    <row r="92" spans="1:15" ht="27.6" x14ac:dyDescent="0.3">
      <c r="A92" s="39" t="s">
        <v>100</v>
      </c>
      <c r="B92" s="46">
        <v>200</v>
      </c>
      <c r="C92" s="14" t="s">
        <v>167</v>
      </c>
      <c r="D92" s="15" t="s">
        <v>43</v>
      </c>
      <c r="E92" s="15" t="s">
        <v>168</v>
      </c>
      <c r="F92" s="16" t="s">
        <v>20</v>
      </c>
      <c r="G92" s="13">
        <v>487.9</v>
      </c>
      <c r="H92" s="10">
        <v>122.1</v>
      </c>
      <c r="I92" s="10">
        <v>162.80000000000001</v>
      </c>
      <c r="J92" s="10">
        <v>122.1</v>
      </c>
      <c r="K92" s="8">
        <v>325.09999999999997</v>
      </c>
      <c r="L92" s="186">
        <v>0</v>
      </c>
      <c r="M92" s="9">
        <v>0.33367493338798937</v>
      </c>
      <c r="N92" s="47">
        <v>1</v>
      </c>
      <c r="O92" s="175">
        <f t="shared" si="1"/>
        <v>325.09999999999997</v>
      </c>
    </row>
    <row r="93" spans="1:15" x14ac:dyDescent="0.3">
      <c r="A93" s="38" t="s">
        <v>124</v>
      </c>
      <c r="B93" s="46">
        <v>200</v>
      </c>
      <c r="C93" s="18" t="s">
        <v>167</v>
      </c>
      <c r="D93" s="19" t="s">
        <v>44</v>
      </c>
      <c r="E93" s="19" t="s">
        <v>168</v>
      </c>
      <c r="F93" s="20"/>
      <c r="G93" s="12">
        <v>671944.7</v>
      </c>
      <c r="H93" s="12">
        <v>164247.1</v>
      </c>
      <c r="I93" s="12">
        <v>263140.8</v>
      </c>
      <c r="J93" s="12">
        <v>158236.1</v>
      </c>
      <c r="K93" s="116">
        <v>408803.89999999997</v>
      </c>
      <c r="L93" s="187">
        <v>6011</v>
      </c>
      <c r="M93" s="117">
        <v>0.39161079773380164</v>
      </c>
      <c r="N93" s="118">
        <v>0.96340270239170134</v>
      </c>
      <c r="O93" s="175">
        <f t="shared" si="1"/>
        <v>408803.89999999997</v>
      </c>
    </row>
    <row r="94" spans="1:15" x14ac:dyDescent="0.3">
      <c r="A94" s="38" t="s">
        <v>106</v>
      </c>
      <c r="B94" s="46">
        <v>200</v>
      </c>
      <c r="C94" s="18" t="s">
        <v>167</v>
      </c>
      <c r="D94" s="19" t="s">
        <v>44</v>
      </c>
      <c r="E94" s="19" t="s">
        <v>168</v>
      </c>
      <c r="F94" s="20" t="s">
        <v>26</v>
      </c>
      <c r="G94" s="12">
        <v>671944.7</v>
      </c>
      <c r="H94" s="12">
        <v>164247.1</v>
      </c>
      <c r="I94" s="12">
        <v>263140.8</v>
      </c>
      <c r="J94" s="12">
        <v>158236.1</v>
      </c>
      <c r="K94" s="116">
        <v>408803.89999999997</v>
      </c>
      <c r="L94" s="187">
        <v>6011</v>
      </c>
      <c r="M94" s="117">
        <v>0.39161079773380164</v>
      </c>
      <c r="N94" s="118">
        <v>0.96340270239170134</v>
      </c>
      <c r="O94" s="175">
        <f t="shared" si="1"/>
        <v>408803.89999999997</v>
      </c>
    </row>
    <row r="95" spans="1:15" ht="41.4" x14ac:dyDescent="0.3">
      <c r="A95" s="38" t="s">
        <v>125</v>
      </c>
      <c r="B95" s="46">
        <v>200</v>
      </c>
      <c r="C95" s="18" t="s">
        <v>167</v>
      </c>
      <c r="D95" s="19" t="s">
        <v>44</v>
      </c>
      <c r="E95" s="19" t="s">
        <v>168</v>
      </c>
      <c r="F95" s="20" t="s">
        <v>45</v>
      </c>
      <c r="G95" s="12">
        <v>671944.7</v>
      </c>
      <c r="H95" s="12">
        <v>164247.1</v>
      </c>
      <c r="I95" s="12">
        <v>263140.8</v>
      </c>
      <c r="J95" s="12">
        <v>158236.1</v>
      </c>
      <c r="K95" s="116">
        <v>408803.89999999997</v>
      </c>
      <c r="L95" s="187">
        <v>6011</v>
      </c>
      <c r="M95" s="117">
        <v>0.39161079773380164</v>
      </c>
      <c r="N95" s="118">
        <v>0.96340270239170134</v>
      </c>
      <c r="O95" s="175">
        <f t="shared" si="1"/>
        <v>408803.89999999997</v>
      </c>
    </row>
    <row r="96" spans="1:15" ht="41.4" x14ac:dyDescent="0.3">
      <c r="A96" s="39" t="s">
        <v>125</v>
      </c>
      <c r="B96" s="46">
        <v>200</v>
      </c>
      <c r="C96" s="14" t="s">
        <v>167</v>
      </c>
      <c r="D96" s="15" t="s">
        <v>44</v>
      </c>
      <c r="E96" s="15" t="s">
        <v>168</v>
      </c>
      <c r="F96" s="16" t="s">
        <v>45</v>
      </c>
      <c r="G96" s="13">
        <v>671944.7</v>
      </c>
      <c r="H96" s="10">
        <v>164247.1</v>
      </c>
      <c r="I96" s="10">
        <v>263140.8</v>
      </c>
      <c r="J96" s="10">
        <v>158236.1</v>
      </c>
      <c r="K96" s="8">
        <v>408803.89999999997</v>
      </c>
      <c r="L96" s="186">
        <v>6011</v>
      </c>
      <c r="M96" s="9">
        <v>0.39161079773380164</v>
      </c>
      <c r="N96" s="47">
        <v>0.96340270239170134</v>
      </c>
      <c r="O96" s="175">
        <f t="shared" si="1"/>
        <v>408803.89999999997</v>
      </c>
    </row>
    <row r="97" spans="1:15" x14ac:dyDescent="0.3">
      <c r="A97" s="38" t="s">
        <v>126</v>
      </c>
      <c r="B97" s="46">
        <v>200</v>
      </c>
      <c r="C97" s="18" t="s">
        <v>167</v>
      </c>
      <c r="D97" s="19" t="s">
        <v>46</v>
      </c>
      <c r="E97" s="19" t="s">
        <v>168</v>
      </c>
      <c r="F97" s="20"/>
      <c r="G97" s="12">
        <v>1673809.2000000002</v>
      </c>
      <c r="H97" s="12">
        <v>217017.4</v>
      </c>
      <c r="I97" s="12">
        <v>331569.10000000003</v>
      </c>
      <c r="J97" s="12">
        <v>217017.4</v>
      </c>
      <c r="K97" s="116">
        <v>1342240.1</v>
      </c>
      <c r="L97" s="187">
        <v>0</v>
      </c>
      <c r="M97" s="117">
        <v>0.19809253049869721</v>
      </c>
      <c r="N97" s="118">
        <v>1</v>
      </c>
      <c r="O97" s="175">
        <f t="shared" si="1"/>
        <v>1342240.1</v>
      </c>
    </row>
    <row r="98" spans="1:15" ht="27.6" x14ac:dyDescent="0.3">
      <c r="A98" s="38" t="s">
        <v>98</v>
      </c>
      <c r="B98" s="46">
        <v>200</v>
      </c>
      <c r="C98" s="18" t="s">
        <v>167</v>
      </c>
      <c r="D98" s="19" t="s">
        <v>46</v>
      </c>
      <c r="E98" s="19" t="s">
        <v>168</v>
      </c>
      <c r="F98" s="20" t="s">
        <v>18</v>
      </c>
      <c r="G98" s="12">
        <v>1673809.2000000002</v>
      </c>
      <c r="H98" s="12">
        <v>217017.4</v>
      </c>
      <c r="I98" s="12">
        <v>331569.10000000003</v>
      </c>
      <c r="J98" s="12">
        <v>217017.4</v>
      </c>
      <c r="K98" s="116">
        <v>1342240.1</v>
      </c>
      <c r="L98" s="187">
        <v>0</v>
      </c>
      <c r="M98" s="117">
        <v>0.19809253049869721</v>
      </c>
      <c r="N98" s="118">
        <v>1</v>
      </c>
      <c r="O98" s="175">
        <f t="shared" si="1"/>
        <v>1342240.1</v>
      </c>
    </row>
    <row r="99" spans="1:15" ht="27.6" x14ac:dyDescent="0.3">
      <c r="A99" s="38" t="s">
        <v>99</v>
      </c>
      <c r="B99" s="46">
        <v>200</v>
      </c>
      <c r="C99" s="18" t="s">
        <v>167</v>
      </c>
      <c r="D99" s="19" t="s">
        <v>46</v>
      </c>
      <c r="E99" s="19" t="s">
        <v>168</v>
      </c>
      <c r="F99" s="20" t="s">
        <v>19</v>
      </c>
      <c r="G99" s="12">
        <v>1673809.2000000002</v>
      </c>
      <c r="H99" s="12">
        <v>217017.4</v>
      </c>
      <c r="I99" s="12">
        <v>331569.10000000003</v>
      </c>
      <c r="J99" s="12">
        <v>217017.4</v>
      </c>
      <c r="K99" s="116">
        <v>1342240.1</v>
      </c>
      <c r="L99" s="187">
        <v>0</v>
      </c>
      <c r="M99" s="117">
        <v>0.19809253049869721</v>
      </c>
      <c r="N99" s="118">
        <v>1</v>
      </c>
      <c r="O99" s="175">
        <f t="shared" si="1"/>
        <v>1342240.1</v>
      </c>
    </row>
    <row r="100" spans="1:15" ht="27.6" x14ac:dyDescent="0.3">
      <c r="A100" s="39" t="s">
        <v>102</v>
      </c>
      <c r="B100" s="46">
        <v>200</v>
      </c>
      <c r="C100" s="14" t="s">
        <v>167</v>
      </c>
      <c r="D100" s="15" t="s">
        <v>46</v>
      </c>
      <c r="E100" s="15" t="s">
        <v>168</v>
      </c>
      <c r="F100" s="16" t="s">
        <v>22</v>
      </c>
      <c r="G100" s="13">
        <v>1281913.3</v>
      </c>
      <c r="H100" s="10">
        <v>216719.8</v>
      </c>
      <c r="I100" s="10">
        <v>322592.90000000002</v>
      </c>
      <c r="J100" s="10">
        <v>216719.8</v>
      </c>
      <c r="K100" s="8">
        <v>959320.4</v>
      </c>
      <c r="L100" s="186">
        <v>0</v>
      </c>
      <c r="M100" s="9">
        <v>0.25164954603404149</v>
      </c>
      <c r="N100" s="47">
        <v>1</v>
      </c>
      <c r="O100" s="175">
        <f t="shared" si="1"/>
        <v>959320.4</v>
      </c>
    </row>
    <row r="101" spans="1:15" ht="27.6" x14ac:dyDescent="0.3">
      <c r="A101" s="39" t="s">
        <v>100</v>
      </c>
      <c r="B101" s="46">
        <v>200</v>
      </c>
      <c r="C101" s="14" t="s">
        <v>167</v>
      </c>
      <c r="D101" s="15" t="s">
        <v>46</v>
      </c>
      <c r="E101" s="15" t="s">
        <v>168</v>
      </c>
      <c r="F101" s="16" t="s">
        <v>20</v>
      </c>
      <c r="G101" s="13">
        <v>391895.9</v>
      </c>
      <c r="H101" s="10">
        <v>297.60000000000002</v>
      </c>
      <c r="I101" s="10">
        <v>8976.2000000000007</v>
      </c>
      <c r="J101" s="10">
        <v>297.60000000000002</v>
      </c>
      <c r="K101" s="8">
        <v>382919.7</v>
      </c>
      <c r="L101" s="186">
        <v>0</v>
      </c>
      <c r="M101" s="9">
        <v>2.2904551948616968E-2</v>
      </c>
      <c r="N101" s="47">
        <v>1</v>
      </c>
      <c r="O101" s="175">
        <f t="shared" si="1"/>
        <v>382919.7</v>
      </c>
    </row>
    <row r="102" spans="1:15" x14ac:dyDescent="0.3">
      <c r="A102" s="38" t="s">
        <v>127</v>
      </c>
      <c r="B102" s="46">
        <v>200</v>
      </c>
      <c r="C102" s="18" t="s">
        <v>167</v>
      </c>
      <c r="D102" s="19" t="s">
        <v>47</v>
      </c>
      <c r="E102" s="19" t="s">
        <v>168</v>
      </c>
      <c r="F102" s="20"/>
      <c r="G102" s="12">
        <v>16280</v>
      </c>
      <c r="H102" s="12">
        <v>1518.8</v>
      </c>
      <c r="I102" s="12">
        <v>6974</v>
      </c>
      <c r="J102" s="12">
        <v>1044</v>
      </c>
      <c r="K102" s="116">
        <v>9306</v>
      </c>
      <c r="L102" s="187">
        <v>474.79999999999995</v>
      </c>
      <c r="M102" s="117">
        <v>0.42837837837837839</v>
      </c>
      <c r="N102" s="118">
        <v>0.68738477745588622</v>
      </c>
      <c r="O102" s="175">
        <f t="shared" si="1"/>
        <v>9306</v>
      </c>
    </row>
    <row r="103" spans="1:15" ht="27.6" x14ac:dyDescent="0.3">
      <c r="A103" s="38" t="s">
        <v>98</v>
      </c>
      <c r="B103" s="46">
        <v>200</v>
      </c>
      <c r="C103" s="21" t="s">
        <v>167</v>
      </c>
      <c r="D103" s="22" t="s">
        <v>47</v>
      </c>
      <c r="E103" s="22" t="s">
        <v>168</v>
      </c>
      <c r="F103" s="23" t="s">
        <v>18</v>
      </c>
      <c r="G103" s="12">
        <v>10350</v>
      </c>
      <c r="H103" s="12">
        <v>1044</v>
      </c>
      <c r="I103" s="12">
        <v>1044</v>
      </c>
      <c r="J103" s="12">
        <v>1044</v>
      </c>
      <c r="K103" s="8">
        <v>9306</v>
      </c>
      <c r="L103" s="186">
        <v>0</v>
      </c>
      <c r="M103" s="9">
        <v>0.10086956521739131</v>
      </c>
      <c r="N103" s="47">
        <v>1</v>
      </c>
      <c r="O103" s="175">
        <f t="shared" si="1"/>
        <v>9306</v>
      </c>
    </row>
    <row r="104" spans="1:15" ht="27.6" x14ac:dyDescent="0.3">
      <c r="A104" s="38" t="s">
        <v>99</v>
      </c>
      <c r="B104" s="46">
        <v>200</v>
      </c>
      <c r="C104" s="18" t="s">
        <v>167</v>
      </c>
      <c r="D104" s="19" t="s">
        <v>47</v>
      </c>
      <c r="E104" s="19" t="s">
        <v>168</v>
      </c>
      <c r="F104" s="20" t="s">
        <v>19</v>
      </c>
      <c r="G104" s="12">
        <v>10350</v>
      </c>
      <c r="H104" s="12">
        <v>1044</v>
      </c>
      <c r="I104" s="12">
        <v>1044</v>
      </c>
      <c r="J104" s="12">
        <v>1044</v>
      </c>
      <c r="K104" s="8">
        <v>9306</v>
      </c>
      <c r="L104" s="186">
        <v>0</v>
      </c>
      <c r="M104" s="9">
        <v>0.10086956521739131</v>
      </c>
      <c r="N104" s="47">
        <v>1</v>
      </c>
      <c r="O104" s="175">
        <f t="shared" si="1"/>
        <v>9306</v>
      </c>
    </row>
    <row r="105" spans="1:15" ht="27.6" x14ac:dyDescent="0.3">
      <c r="A105" s="39" t="s">
        <v>100</v>
      </c>
      <c r="B105" s="46">
        <v>200</v>
      </c>
      <c r="C105" s="14" t="s">
        <v>167</v>
      </c>
      <c r="D105" s="15" t="s">
        <v>47</v>
      </c>
      <c r="E105" s="15" t="s">
        <v>168</v>
      </c>
      <c r="F105" s="16" t="s">
        <v>20</v>
      </c>
      <c r="G105" s="13">
        <v>10350</v>
      </c>
      <c r="H105" s="10">
        <v>1044</v>
      </c>
      <c r="I105" s="10">
        <v>1044</v>
      </c>
      <c r="J105" s="10">
        <v>1044</v>
      </c>
      <c r="K105" s="8">
        <v>9306</v>
      </c>
      <c r="L105" s="186">
        <v>0</v>
      </c>
      <c r="M105" s="9">
        <v>0.10086956521739131</v>
      </c>
      <c r="N105" s="47">
        <v>1</v>
      </c>
      <c r="O105" s="175">
        <f t="shared" si="1"/>
        <v>9306</v>
      </c>
    </row>
    <row r="106" spans="1:15" ht="27.6" x14ac:dyDescent="0.3">
      <c r="A106" s="38" t="s">
        <v>115</v>
      </c>
      <c r="B106" s="46">
        <v>200</v>
      </c>
      <c r="C106" s="18" t="s">
        <v>167</v>
      </c>
      <c r="D106" s="19" t="s">
        <v>47</v>
      </c>
      <c r="E106" s="19" t="s">
        <v>168</v>
      </c>
      <c r="F106" s="20" t="s">
        <v>35</v>
      </c>
      <c r="G106" s="12">
        <v>5930</v>
      </c>
      <c r="H106" s="12">
        <v>474.8</v>
      </c>
      <c r="I106" s="12">
        <v>5930</v>
      </c>
      <c r="J106" s="12">
        <v>0</v>
      </c>
      <c r="K106" s="116">
        <v>0</v>
      </c>
      <c r="L106" s="187">
        <v>474.8</v>
      </c>
      <c r="M106" s="117">
        <v>1</v>
      </c>
      <c r="N106" s="118" t="s">
        <v>330</v>
      </c>
      <c r="O106" s="175">
        <f t="shared" si="1"/>
        <v>0</v>
      </c>
    </row>
    <row r="107" spans="1:15" ht="27.6" x14ac:dyDescent="0.3">
      <c r="A107" s="38" t="s">
        <v>119</v>
      </c>
      <c r="B107" s="46">
        <v>200</v>
      </c>
      <c r="C107" s="18" t="s">
        <v>167</v>
      </c>
      <c r="D107" s="19" t="s">
        <v>47</v>
      </c>
      <c r="E107" s="19" t="s">
        <v>168</v>
      </c>
      <c r="F107" s="20" t="s">
        <v>39</v>
      </c>
      <c r="G107" s="12">
        <v>5930</v>
      </c>
      <c r="H107" s="12">
        <v>474.8</v>
      </c>
      <c r="I107" s="12">
        <v>5930</v>
      </c>
      <c r="J107" s="12">
        <v>0</v>
      </c>
      <c r="K107" s="116">
        <v>0</v>
      </c>
      <c r="L107" s="187">
        <v>474.8</v>
      </c>
      <c r="M107" s="117">
        <v>1</v>
      </c>
      <c r="N107" s="118" t="s">
        <v>330</v>
      </c>
      <c r="O107" s="175">
        <f t="shared" si="1"/>
        <v>0</v>
      </c>
    </row>
    <row r="108" spans="1:15" ht="27.6" x14ac:dyDescent="0.3">
      <c r="A108" s="39" t="s">
        <v>119</v>
      </c>
      <c r="B108" s="46">
        <v>200</v>
      </c>
      <c r="C108" s="14" t="s">
        <v>167</v>
      </c>
      <c r="D108" s="15" t="s">
        <v>47</v>
      </c>
      <c r="E108" s="15" t="s">
        <v>168</v>
      </c>
      <c r="F108" s="16" t="s">
        <v>39</v>
      </c>
      <c r="G108" s="13">
        <v>5930</v>
      </c>
      <c r="H108" s="10">
        <v>474.8</v>
      </c>
      <c r="I108" s="10">
        <v>5930</v>
      </c>
      <c r="J108" s="10">
        <v>0</v>
      </c>
      <c r="K108" s="8">
        <v>0</v>
      </c>
      <c r="L108" s="186">
        <v>474.8</v>
      </c>
      <c r="M108" s="9">
        <v>1</v>
      </c>
      <c r="N108" s="47" t="s">
        <v>330</v>
      </c>
      <c r="O108" s="175">
        <f t="shared" si="1"/>
        <v>0</v>
      </c>
    </row>
    <row r="109" spans="1:15" x14ac:dyDescent="0.3">
      <c r="A109" s="38" t="s">
        <v>128</v>
      </c>
      <c r="B109" s="46">
        <v>200</v>
      </c>
      <c r="C109" s="18" t="s">
        <v>167</v>
      </c>
      <c r="D109" s="19" t="s">
        <v>48</v>
      </c>
      <c r="E109" s="19" t="s">
        <v>168</v>
      </c>
      <c r="F109" s="20"/>
      <c r="G109" s="12">
        <v>2391590.7000000002</v>
      </c>
      <c r="H109" s="12">
        <v>515918.7</v>
      </c>
      <c r="I109" s="12">
        <v>805156.29999999993</v>
      </c>
      <c r="J109" s="12">
        <v>415007.69999999995</v>
      </c>
      <c r="K109" s="116">
        <v>1586434.4000000004</v>
      </c>
      <c r="L109" s="187">
        <v>100911.00000000006</v>
      </c>
      <c r="M109" s="117">
        <v>0.33666141116872544</v>
      </c>
      <c r="N109" s="118">
        <v>0.8044052289634005</v>
      </c>
      <c r="O109" s="175">
        <f t="shared" si="1"/>
        <v>1586434.4000000004</v>
      </c>
    </row>
    <row r="110" spans="1:15" x14ac:dyDescent="0.3">
      <c r="A110" s="38" t="s">
        <v>129</v>
      </c>
      <c r="B110" s="46">
        <v>200</v>
      </c>
      <c r="C110" s="18" t="s">
        <v>167</v>
      </c>
      <c r="D110" s="19" t="s">
        <v>49</v>
      </c>
      <c r="E110" s="19" t="s">
        <v>168</v>
      </c>
      <c r="F110" s="20"/>
      <c r="G110" s="12">
        <v>1501436.5</v>
      </c>
      <c r="H110" s="12">
        <v>243478</v>
      </c>
      <c r="I110" s="12">
        <v>396677.8</v>
      </c>
      <c r="J110" s="12">
        <v>181191</v>
      </c>
      <c r="K110" s="116">
        <v>1104758.7</v>
      </c>
      <c r="L110" s="187">
        <v>62287</v>
      </c>
      <c r="M110" s="117">
        <v>0.26419885223251199</v>
      </c>
      <c r="N110" s="118">
        <v>0.74417811876227014</v>
      </c>
      <c r="O110" s="175">
        <f t="shared" si="1"/>
        <v>1104758.7</v>
      </c>
    </row>
    <row r="111" spans="1:15" ht="27.6" x14ac:dyDescent="0.3">
      <c r="A111" s="38" t="s">
        <v>98</v>
      </c>
      <c r="B111" s="46">
        <v>200</v>
      </c>
      <c r="C111" s="18" t="s">
        <v>167</v>
      </c>
      <c r="D111" s="19" t="s">
        <v>49</v>
      </c>
      <c r="E111" s="19" t="s">
        <v>168</v>
      </c>
      <c r="F111" s="20" t="s">
        <v>18</v>
      </c>
      <c r="G111" s="12">
        <v>530083</v>
      </c>
      <c r="H111" s="12">
        <v>118392.3</v>
      </c>
      <c r="I111" s="12">
        <v>89593</v>
      </c>
      <c r="J111" s="12">
        <v>62136.9</v>
      </c>
      <c r="K111" s="116">
        <v>440490</v>
      </c>
      <c r="L111" s="187">
        <v>56255.4</v>
      </c>
      <c r="M111" s="117">
        <v>0.16901692753776296</v>
      </c>
      <c r="N111" s="118">
        <v>0.52483903091670658</v>
      </c>
      <c r="O111" s="175">
        <f t="shared" si="1"/>
        <v>440490</v>
      </c>
    </row>
    <row r="112" spans="1:15" ht="27.6" x14ac:dyDescent="0.3">
      <c r="A112" s="38" t="s">
        <v>99</v>
      </c>
      <c r="B112" s="46">
        <v>200</v>
      </c>
      <c r="C112" s="18" t="s">
        <v>167</v>
      </c>
      <c r="D112" s="19" t="s">
        <v>49</v>
      </c>
      <c r="E112" s="19" t="s">
        <v>168</v>
      </c>
      <c r="F112" s="20" t="s">
        <v>19</v>
      </c>
      <c r="G112" s="12">
        <v>530083</v>
      </c>
      <c r="H112" s="12">
        <v>118392.3</v>
      </c>
      <c r="I112" s="12">
        <v>89593</v>
      </c>
      <c r="J112" s="12">
        <v>62136.9</v>
      </c>
      <c r="K112" s="116">
        <v>440490</v>
      </c>
      <c r="L112" s="187">
        <v>56255.4</v>
      </c>
      <c r="M112" s="117">
        <v>0.16901692753776296</v>
      </c>
      <c r="N112" s="118">
        <v>0.52483903091670658</v>
      </c>
      <c r="O112" s="175">
        <f t="shared" si="1"/>
        <v>440490</v>
      </c>
    </row>
    <row r="113" spans="1:15" ht="27.6" x14ac:dyDescent="0.3">
      <c r="A113" s="39" t="s">
        <v>102</v>
      </c>
      <c r="B113" s="46">
        <v>200</v>
      </c>
      <c r="C113" s="14" t="s">
        <v>167</v>
      </c>
      <c r="D113" s="15" t="s">
        <v>49</v>
      </c>
      <c r="E113" s="15" t="s">
        <v>168</v>
      </c>
      <c r="F113" s="16" t="s">
        <v>22</v>
      </c>
      <c r="G113" s="13">
        <v>472360.6</v>
      </c>
      <c r="H113" s="10">
        <v>98292.3</v>
      </c>
      <c r="I113" s="10">
        <v>71898.7</v>
      </c>
      <c r="J113" s="10">
        <v>44545.8</v>
      </c>
      <c r="K113" s="8">
        <v>400461.89999999997</v>
      </c>
      <c r="L113" s="186">
        <v>53746.5</v>
      </c>
      <c r="M113" s="9">
        <v>0.1522114672561598</v>
      </c>
      <c r="N113" s="47">
        <v>0.45319724942849032</v>
      </c>
      <c r="O113" s="175">
        <f t="shared" si="1"/>
        <v>400461.89999999997</v>
      </c>
    </row>
    <row r="114" spans="1:15" ht="27.6" x14ac:dyDescent="0.3">
      <c r="A114" s="39" t="s">
        <v>100</v>
      </c>
      <c r="B114" s="46">
        <v>200</v>
      </c>
      <c r="C114" s="14" t="s">
        <v>167</v>
      </c>
      <c r="D114" s="15" t="s">
        <v>49</v>
      </c>
      <c r="E114" s="15" t="s">
        <v>168</v>
      </c>
      <c r="F114" s="16" t="s">
        <v>20</v>
      </c>
      <c r="G114" s="13">
        <v>57722.400000000001</v>
      </c>
      <c r="H114" s="10">
        <v>20100</v>
      </c>
      <c r="I114" s="10">
        <v>17694.3</v>
      </c>
      <c r="J114" s="10">
        <v>17591.099999999999</v>
      </c>
      <c r="K114" s="8">
        <v>40028.100000000006</v>
      </c>
      <c r="L114" s="186">
        <v>2508.9000000000015</v>
      </c>
      <c r="M114" s="9">
        <v>0.30654130805371915</v>
      </c>
      <c r="N114" s="47">
        <v>0.87517910447761182</v>
      </c>
      <c r="O114" s="175">
        <f t="shared" si="1"/>
        <v>40028.100000000006</v>
      </c>
    </row>
    <row r="115" spans="1:15" ht="27.6" x14ac:dyDescent="0.3">
      <c r="A115" s="38" t="s">
        <v>112</v>
      </c>
      <c r="B115" s="46">
        <v>200</v>
      </c>
      <c r="C115" s="18" t="s">
        <v>167</v>
      </c>
      <c r="D115" s="19" t="s">
        <v>49</v>
      </c>
      <c r="E115" s="19" t="s">
        <v>168</v>
      </c>
      <c r="F115" s="20" t="s">
        <v>32</v>
      </c>
      <c r="G115" s="12">
        <v>35989.599999999999</v>
      </c>
      <c r="H115" s="12">
        <v>21143.5</v>
      </c>
      <c r="I115" s="12">
        <v>25105.3</v>
      </c>
      <c r="J115" s="12">
        <v>15111.9</v>
      </c>
      <c r="K115" s="116">
        <v>10884.3</v>
      </c>
      <c r="L115" s="187">
        <v>6031.6</v>
      </c>
      <c r="M115" s="117">
        <v>0.6975709649454287</v>
      </c>
      <c r="N115" s="118">
        <v>0.71473029536264099</v>
      </c>
      <c r="O115" s="175">
        <f t="shared" si="1"/>
        <v>10884.3</v>
      </c>
    </row>
    <row r="116" spans="1:15" x14ac:dyDescent="0.3">
      <c r="A116" s="38" t="s">
        <v>113</v>
      </c>
      <c r="B116" s="46">
        <v>200</v>
      </c>
      <c r="C116" s="18" t="s">
        <v>167</v>
      </c>
      <c r="D116" s="19" t="s">
        <v>49</v>
      </c>
      <c r="E116" s="19" t="s">
        <v>168</v>
      </c>
      <c r="F116" s="20" t="s">
        <v>33</v>
      </c>
      <c r="G116" s="12">
        <v>35989.599999999999</v>
      </c>
      <c r="H116" s="12">
        <v>21143.5</v>
      </c>
      <c r="I116" s="12">
        <v>25105.3</v>
      </c>
      <c r="J116" s="12">
        <v>15111.9</v>
      </c>
      <c r="K116" s="116">
        <v>10884.3</v>
      </c>
      <c r="L116" s="187">
        <v>6031.6</v>
      </c>
      <c r="M116" s="117">
        <v>0.6975709649454287</v>
      </c>
      <c r="N116" s="118">
        <v>0.71473029536264099</v>
      </c>
      <c r="O116" s="175">
        <f t="shared" si="1"/>
        <v>10884.3</v>
      </c>
    </row>
    <row r="117" spans="1:15" ht="27.6" x14ac:dyDescent="0.3">
      <c r="A117" s="39" t="s">
        <v>114</v>
      </c>
      <c r="B117" s="46">
        <v>200</v>
      </c>
      <c r="C117" s="24" t="s">
        <v>167</v>
      </c>
      <c r="D117" s="25" t="s">
        <v>49</v>
      </c>
      <c r="E117" s="25" t="s">
        <v>168</v>
      </c>
      <c r="F117" s="26" t="s">
        <v>34</v>
      </c>
      <c r="G117" s="13">
        <v>35989.599999999999</v>
      </c>
      <c r="H117" s="10">
        <v>21143.5</v>
      </c>
      <c r="I117" s="10">
        <v>25105.3</v>
      </c>
      <c r="J117" s="10">
        <v>15111.9</v>
      </c>
      <c r="K117" s="8">
        <v>10884.3</v>
      </c>
      <c r="L117" s="186">
        <v>6031.6</v>
      </c>
      <c r="M117" s="9">
        <v>0.6975709649454287</v>
      </c>
      <c r="N117" s="47">
        <v>0.71473029536264099</v>
      </c>
      <c r="O117" s="175">
        <f t="shared" si="1"/>
        <v>10884.3</v>
      </c>
    </row>
    <row r="118" spans="1:15" x14ac:dyDescent="0.3">
      <c r="A118" s="38" t="s">
        <v>106</v>
      </c>
      <c r="B118" s="46">
        <v>200</v>
      </c>
      <c r="C118" s="18" t="s">
        <v>167</v>
      </c>
      <c r="D118" s="19" t="s">
        <v>49</v>
      </c>
      <c r="E118" s="19" t="s">
        <v>168</v>
      </c>
      <c r="F118" s="20" t="s">
        <v>26</v>
      </c>
      <c r="G118" s="12">
        <v>935363.9</v>
      </c>
      <c r="H118" s="12">
        <v>103942.20000000001</v>
      </c>
      <c r="I118" s="12">
        <v>281979.5</v>
      </c>
      <c r="J118" s="12">
        <v>103942.2</v>
      </c>
      <c r="K118" s="116">
        <v>653384.4</v>
      </c>
      <c r="L118" s="187">
        <v>0</v>
      </c>
      <c r="M118" s="117">
        <v>0.30146502339891457</v>
      </c>
      <c r="N118" s="118">
        <v>0.99999999999999989</v>
      </c>
      <c r="O118" s="175">
        <f t="shared" si="1"/>
        <v>653384.4</v>
      </c>
    </row>
    <row r="119" spans="1:15" ht="41.4" x14ac:dyDescent="0.3">
      <c r="A119" s="38" t="s">
        <v>125</v>
      </c>
      <c r="B119" s="46">
        <v>200</v>
      </c>
      <c r="C119" s="18" t="s">
        <v>167</v>
      </c>
      <c r="D119" s="19" t="s">
        <v>49</v>
      </c>
      <c r="E119" s="19" t="s">
        <v>168</v>
      </c>
      <c r="F119" s="20" t="s">
        <v>45</v>
      </c>
      <c r="G119" s="12">
        <v>935363.9</v>
      </c>
      <c r="H119" s="12">
        <v>103942.20000000001</v>
      </c>
      <c r="I119" s="12">
        <v>281979.5</v>
      </c>
      <c r="J119" s="12">
        <v>103942.2</v>
      </c>
      <c r="K119" s="116">
        <v>653384.4</v>
      </c>
      <c r="L119" s="187">
        <v>0</v>
      </c>
      <c r="M119" s="117">
        <v>0.30146502339891457</v>
      </c>
      <c r="N119" s="118">
        <v>0.99999999999999989</v>
      </c>
      <c r="O119" s="175">
        <f t="shared" si="1"/>
        <v>653384.4</v>
      </c>
    </row>
    <row r="120" spans="1:15" ht="41.4" x14ac:dyDescent="0.3">
      <c r="A120" s="39" t="s">
        <v>125</v>
      </c>
      <c r="B120" s="46">
        <v>200</v>
      </c>
      <c r="C120" s="14" t="s">
        <v>167</v>
      </c>
      <c r="D120" s="15" t="s">
        <v>49</v>
      </c>
      <c r="E120" s="15" t="s">
        <v>168</v>
      </c>
      <c r="F120" s="16" t="s">
        <v>45</v>
      </c>
      <c r="G120" s="13">
        <v>935363.9</v>
      </c>
      <c r="H120" s="10">
        <v>103942.20000000001</v>
      </c>
      <c r="I120" s="10">
        <v>281979.5</v>
      </c>
      <c r="J120" s="10">
        <v>103942.2</v>
      </c>
      <c r="K120" s="8">
        <v>653384.4</v>
      </c>
      <c r="L120" s="186">
        <v>0</v>
      </c>
      <c r="M120" s="9">
        <v>0.30146502339891457</v>
      </c>
      <c r="N120" s="47">
        <v>0.99999999999999989</v>
      </c>
      <c r="O120" s="175">
        <f t="shared" si="1"/>
        <v>653384.4</v>
      </c>
    </row>
    <row r="121" spans="1:15" x14ac:dyDescent="0.3">
      <c r="A121" s="38" t="s">
        <v>130</v>
      </c>
      <c r="B121" s="46">
        <v>200</v>
      </c>
      <c r="C121" s="18" t="s">
        <v>167</v>
      </c>
      <c r="D121" s="19" t="s">
        <v>50</v>
      </c>
      <c r="E121" s="19" t="s">
        <v>168</v>
      </c>
      <c r="F121" s="20"/>
      <c r="G121" s="12">
        <v>170860.9</v>
      </c>
      <c r="H121" s="12">
        <v>61145.2</v>
      </c>
      <c r="I121" s="12">
        <v>26149.1</v>
      </c>
      <c r="J121" s="12">
        <v>24629.5</v>
      </c>
      <c r="K121" s="116">
        <v>144711.79999999999</v>
      </c>
      <c r="L121" s="187">
        <v>36515.699999999997</v>
      </c>
      <c r="M121" s="117">
        <v>0.15304320649136227</v>
      </c>
      <c r="N121" s="118">
        <v>0.40280349070736543</v>
      </c>
      <c r="O121" s="175">
        <f t="shared" si="1"/>
        <v>144711.79999999999</v>
      </c>
    </row>
    <row r="122" spans="1:15" ht="27.6" x14ac:dyDescent="0.3">
      <c r="A122" s="38" t="s">
        <v>98</v>
      </c>
      <c r="B122" s="46">
        <v>200</v>
      </c>
      <c r="C122" s="18" t="s">
        <v>167</v>
      </c>
      <c r="D122" s="19" t="s">
        <v>50</v>
      </c>
      <c r="E122" s="19" t="s">
        <v>168</v>
      </c>
      <c r="F122" s="20" t="s">
        <v>18</v>
      </c>
      <c r="G122" s="12">
        <v>91714.4</v>
      </c>
      <c r="H122" s="12">
        <v>46830.7</v>
      </c>
      <c r="I122" s="12">
        <v>10544.1</v>
      </c>
      <c r="J122" s="12">
        <v>10515</v>
      </c>
      <c r="K122" s="116">
        <v>81170.299999999988</v>
      </c>
      <c r="L122" s="187">
        <v>36315.699999999997</v>
      </c>
      <c r="M122" s="117">
        <v>0.11496667916924715</v>
      </c>
      <c r="N122" s="118">
        <v>0.22453219789582476</v>
      </c>
      <c r="O122" s="175">
        <f t="shared" si="1"/>
        <v>81170.299999999988</v>
      </c>
    </row>
    <row r="123" spans="1:15" ht="27.6" x14ac:dyDescent="0.3">
      <c r="A123" s="38" t="s">
        <v>99</v>
      </c>
      <c r="B123" s="46">
        <v>200</v>
      </c>
      <c r="C123" s="18" t="s">
        <v>167</v>
      </c>
      <c r="D123" s="19" t="s">
        <v>50</v>
      </c>
      <c r="E123" s="19" t="s">
        <v>168</v>
      </c>
      <c r="F123" s="20" t="s">
        <v>19</v>
      </c>
      <c r="G123" s="12">
        <v>91714.4</v>
      </c>
      <c r="H123" s="12">
        <v>46830.7</v>
      </c>
      <c r="I123" s="12">
        <v>10544.1</v>
      </c>
      <c r="J123" s="12">
        <v>10515</v>
      </c>
      <c r="K123" s="116">
        <v>81170.299999999988</v>
      </c>
      <c r="L123" s="187">
        <v>36315.699999999997</v>
      </c>
      <c r="M123" s="117">
        <v>0.11496667916924715</v>
      </c>
      <c r="N123" s="118">
        <v>0.22453219789582476</v>
      </c>
      <c r="O123" s="175">
        <f t="shared" si="1"/>
        <v>81170.299999999988</v>
      </c>
    </row>
    <row r="124" spans="1:15" ht="27.6" x14ac:dyDescent="0.3">
      <c r="A124" s="39" t="s">
        <v>102</v>
      </c>
      <c r="B124" s="46">
        <v>200</v>
      </c>
      <c r="C124" s="14" t="s">
        <v>167</v>
      </c>
      <c r="D124" s="15" t="s">
        <v>50</v>
      </c>
      <c r="E124" s="15" t="s">
        <v>168</v>
      </c>
      <c r="F124" s="16" t="s">
        <v>22</v>
      </c>
      <c r="G124" s="13">
        <v>50110</v>
      </c>
      <c r="H124" s="10">
        <v>36315.699999999997</v>
      </c>
      <c r="I124" s="10">
        <v>0</v>
      </c>
      <c r="J124" s="10">
        <v>0</v>
      </c>
      <c r="K124" s="8">
        <v>50110</v>
      </c>
      <c r="L124" s="186">
        <v>36315.699999999997</v>
      </c>
      <c r="M124" s="9" t="s">
        <v>330</v>
      </c>
      <c r="N124" s="47" t="s">
        <v>330</v>
      </c>
      <c r="O124" s="175">
        <f t="shared" si="1"/>
        <v>50110</v>
      </c>
    </row>
    <row r="125" spans="1:15" ht="27.6" x14ac:dyDescent="0.3">
      <c r="A125" s="39" t="s">
        <v>100</v>
      </c>
      <c r="B125" s="46">
        <v>200</v>
      </c>
      <c r="C125" s="14" t="s">
        <v>167</v>
      </c>
      <c r="D125" s="15" t="s">
        <v>50</v>
      </c>
      <c r="E125" s="15" t="s">
        <v>168</v>
      </c>
      <c r="F125" s="16" t="s">
        <v>20</v>
      </c>
      <c r="G125" s="13">
        <v>41604.400000000001</v>
      </c>
      <c r="H125" s="10">
        <v>10515</v>
      </c>
      <c r="I125" s="10">
        <v>10544.1</v>
      </c>
      <c r="J125" s="10">
        <v>10515</v>
      </c>
      <c r="K125" s="8">
        <v>31060.300000000003</v>
      </c>
      <c r="L125" s="186">
        <v>0</v>
      </c>
      <c r="M125" s="9">
        <v>0.25343713645672095</v>
      </c>
      <c r="N125" s="47">
        <v>1</v>
      </c>
      <c r="O125" s="175">
        <f t="shared" si="1"/>
        <v>31060.300000000003</v>
      </c>
    </row>
    <row r="126" spans="1:15" ht="27.6" x14ac:dyDescent="0.3">
      <c r="A126" s="38" t="s">
        <v>112</v>
      </c>
      <c r="B126" s="46">
        <v>200</v>
      </c>
      <c r="C126" s="18" t="s">
        <v>167</v>
      </c>
      <c r="D126" s="19" t="s">
        <v>50</v>
      </c>
      <c r="E126" s="19" t="s">
        <v>168</v>
      </c>
      <c r="F126" s="20" t="s">
        <v>32</v>
      </c>
      <c r="G126" s="12">
        <v>13601.8</v>
      </c>
      <c r="H126" s="12">
        <v>200</v>
      </c>
      <c r="I126" s="12">
        <v>0</v>
      </c>
      <c r="J126" s="12">
        <v>0</v>
      </c>
      <c r="K126" s="116">
        <v>13601.8</v>
      </c>
      <c r="L126" s="187">
        <v>200</v>
      </c>
      <c r="M126" s="117" t="s">
        <v>330</v>
      </c>
      <c r="N126" s="118" t="s">
        <v>330</v>
      </c>
      <c r="O126" s="175">
        <f t="shared" si="1"/>
        <v>13601.8</v>
      </c>
    </row>
    <row r="127" spans="1:15" x14ac:dyDescent="0.3">
      <c r="A127" s="38" t="s">
        <v>113</v>
      </c>
      <c r="B127" s="46">
        <v>200</v>
      </c>
      <c r="C127" s="18" t="s">
        <v>167</v>
      </c>
      <c r="D127" s="19" t="s">
        <v>50</v>
      </c>
      <c r="E127" s="19" t="s">
        <v>168</v>
      </c>
      <c r="F127" s="20" t="s">
        <v>33</v>
      </c>
      <c r="G127" s="12">
        <v>13601.8</v>
      </c>
      <c r="H127" s="12">
        <v>200</v>
      </c>
      <c r="I127" s="12">
        <v>0</v>
      </c>
      <c r="J127" s="12">
        <v>0</v>
      </c>
      <c r="K127" s="116">
        <v>13601.8</v>
      </c>
      <c r="L127" s="187">
        <v>200</v>
      </c>
      <c r="M127" s="117" t="s">
        <v>330</v>
      </c>
      <c r="N127" s="118" t="s">
        <v>330</v>
      </c>
      <c r="O127" s="175">
        <f t="shared" si="1"/>
        <v>13601.8</v>
      </c>
    </row>
    <row r="128" spans="1:15" ht="27.6" x14ac:dyDescent="0.3">
      <c r="A128" s="39" t="s">
        <v>114</v>
      </c>
      <c r="B128" s="46">
        <v>200</v>
      </c>
      <c r="C128" s="14" t="s">
        <v>167</v>
      </c>
      <c r="D128" s="15" t="s">
        <v>50</v>
      </c>
      <c r="E128" s="15" t="s">
        <v>168</v>
      </c>
      <c r="F128" s="16" t="s">
        <v>34</v>
      </c>
      <c r="G128" s="13">
        <v>13601.8</v>
      </c>
      <c r="H128" s="10">
        <v>200</v>
      </c>
      <c r="I128" s="10">
        <v>0</v>
      </c>
      <c r="J128" s="10">
        <v>0</v>
      </c>
      <c r="K128" s="8">
        <v>13601.8</v>
      </c>
      <c r="L128" s="186">
        <v>200</v>
      </c>
      <c r="M128" s="9" t="s">
        <v>330</v>
      </c>
      <c r="N128" s="47" t="s">
        <v>330</v>
      </c>
      <c r="O128" s="175">
        <f t="shared" si="1"/>
        <v>13601.8</v>
      </c>
    </row>
    <row r="129" spans="1:15" x14ac:dyDescent="0.3">
      <c r="A129" s="38" t="s">
        <v>106</v>
      </c>
      <c r="B129" s="46">
        <v>200</v>
      </c>
      <c r="C129" s="18" t="s">
        <v>167</v>
      </c>
      <c r="D129" s="19" t="s">
        <v>50</v>
      </c>
      <c r="E129" s="19" t="s">
        <v>168</v>
      </c>
      <c r="F129" s="20" t="s">
        <v>26</v>
      </c>
      <c r="G129" s="12">
        <v>65544.7</v>
      </c>
      <c r="H129" s="12">
        <v>14114.5</v>
      </c>
      <c r="I129" s="12">
        <v>15605</v>
      </c>
      <c r="J129" s="12">
        <v>14114.5</v>
      </c>
      <c r="K129" s="116">
        <v>49939.7</v>
      </c>
      <c r="L129" s="187">
        <v>0</v>
      </c>
      <c r="M129" s="117">
        <v>0.23808179761292675</v>
      </c>
      <c r="N129" s="118">
        <v>1</v>
      </c>
      <c r="O129" s="175">
        <f t="shared" si="1"/>
        <v>49939.7</v>
      </c>
    </row>
    <row r="130" spans="1:15" ht="41.4" x14ac:dyDescent="0.3">
      <c r="A130" s="38" t="s">
        <v>125</v>
      </c>
      <c r="B130" s="46">
        <v>200</v>
      </c>
      <c r="C130" s="18" t="s">
        <v>167</v>
      </c>
      <c r="D130" s="19" t="s">
        <v>50</v>
      </c>
      <c r="E130" s="19" t="s">
        <v>168</v>
      </c>
      <c r="F130" s="20" t="s">
        <v>45</v>
      </c>
      <c r="G130" s="12">
        <v>65544.7</v>
      </c>
      <c r="H130" s="12">
        <v>14114.5</v>
      </c>
      <c r="I130" s="12">
        <v>15605</v>
      </c>
      <c r="J130" s="12">
        <v>14114.5</v>
      </c>
      <c r="K130" s="116">
        <v>49939.7</v>
      </c>
      <c r="L130" s="187">
        <v>0</v>
      </c>
      <c r="M130" s="117">
        <v>0.23808179761292675</v>
      </c>
      <c r="N130" s="118">
        <v>1</v>
      </c>
      <c r="O130" s="175">
        <f t="shared" si="1"/>
        <v>49939.7</v>
      </c>
    </row>
    <row r="131" spans="1:15" ht="41.4" x14ac:dyDescent="0.3">
      <c r="A131" s="39" t="s">
        <v>125</v>
      </c>
      <c r="B131" s="46">
        <v>200</v>
      </c>
      <c r="C131" s="14" t="s">
        <v>167</v>
      </c>
      <c r="D131" s="15" t="s">
        <v>50</v>
      </c>
      <c r="E131" s="15" t="s">
        <v>168</v>
      </c>
      <c r="F131" s="16" t="s">
        <v>45</v>
      </c>
      <c r="G131" s="13">
        <v>65544.7</v>
      </c>
      <c r="H131" s="10">
        <v>14114.5</v>
      </c>
      <c r="I131" s="10">
        <v>15605</v>
      </c>
      <c r="J131" s="10">
        <v>14114.5</v>
      </c>
      <c r="K131" s="8">
        <v>49939.7</v>
      </c>
      <c r="L131" s="186">
        <v>0</v>
      </c>
      <c r="M131" s="9">
        <v>0.23808179761292675</v>
      </c>
      <c r="N131" s="47">
        <v>1</v>
      </c>
      <c r="O131" s="175">
        <f t="shared" si="1"/>
        <v>49939.7</v>
      </c>
    </row>
    <row r="132" spans="1:15" x14ac:dyDescent="0.3">
      <c r="A132" s="38" t="s">
        <v>131</v>
      </c>
      <c r="B132" s="46">
        <v>200</v>
      </c>
      <c r="C132" s="18" t="s">
        <v>167</v>
      </c>
      <c r="D132" s="19" t="s">
        <v>51</v>
      </c>
      <c r="E132" s="19" t="s">
        <v>168</v>
      </c>
      <c r="F132" s="20"/>
      <c r="G132" s="12">
        <v>222113.59999999998</v>
      </c>
      <c r="H132" s="12">
        <v>29075.8</v>
      </c>
      <c r="I132" s="12">
        <v>44416</v>
      </c>
      <c r="J132" s="12">
        <v>29075.8</v>
      </c>
      <c r="K132" s="116">
        <v>177697.59999999998</v>
      </c>
      <c r="L132" s="187">
        <v>0</v>
      </c>
      <c r="M132" s="117">
        <v>0.19996974521145938</v>
      </c>
      <c r="N132" s="118">
        <v>1</v>
      </c>
      <c r="O132" s="175">
        <f t="shared" si="1"/>
        <v>177697.59999999998</v>
      </c>
    </row>
    <row r="133" spans="1:15" ht="27.6" x14ac:dyDescent="0.3">
      <c r="A133" s="38" t="s">
        <v>98</v>
      </c>
      <c r="B133" s="46">
        <v>200</v>
      </c>
      <c r="C133" s="18" t="s">
        <v>167</v>
      </c>
      <c r="D133" s="19" t="s">
        <v>51</v>
      </c>
      <c r="E133" s="19" t="s">
        <v>168</v>
      </c>
      <c r="F133" s="20" t="s">
        <v>18</v>
      </c>
      <c r="G133" s="12">
        <v>216101.8</v>
      </c>
      <c r="H133" s="12">
        <v>29075.8</v>
      </c>
      <c r="I133" s="12">
        <v>44416</v>
      </c>
      <c r="J133" s="12">
        <v>29075.8</v>
      </c>
      <c r="K133" s="116">
        <v>171685.8</v>
      </c>
      <c r="L133" s="187">
        <v>0</v>
      </c>
      <c r="M133" s="117">
        <v>0.20553276279975458</v>
      </c>
      <c r="N133" s="118">
        <v>1</v>
      </c>
      <c r="O133" s="175">
        <f t="shared" si="1"/>
        <v>171685.8</v>
      </c>
    </row>
    <row r="134" spans="1:15" ht="27.6" x14ac:dyDescent="0.3">
      <c r="A134" s="38" t="s">
        <v>99</v>
      </c>
      <c r="B134" s="46">
        <v>200</v>
      </c>
      <c r="C134" s="18" t="s">
        <v>167</v>
      </c>
      <c r="D134" s="19" t="s">
        <v>51</v>
      </c>
      <c r="E134" s="19" t="s">
        <v>168</v>
      </c>
      <c r="F134" s="20" t="s">
        <v>19</v>
      </c>
      <c r="G134" s="12">
        <v>216101.8</v>
      </c>
      <c r="H134" s="12">
        <v>29075.8</v>
      </c>
      <c r="I134" s="12">
        <v>44416</v>
      </c>
      <c r="J134" s="12">
        <v>29075.8</v>
      </c>
      <c r="K134" s="116">
        <v>171685.8</v>
      </c>
      <c r="L134" s="187">
        <v>0</v>
      </c>
      <c r="M134" s="117">
        <v>0.20553276279975458</v>
      </c>
      <c r="N134" s="118">
        <v>1</v>
      </c>
      <c r="O134" s="175">
        <f t="shared" si="1"/>
        <v>171685.8</v>
      </c>
    </row>
    <row r="135" spans="1:15" ht="27.6" x14ac:dyDescent="0.3">
      <c r="A135" s="39" t="s">
        <v>102</v>
      </c>
      <c r="B135" s="46">
        <v>200</v>
      </c>
      <c r="C135" s="14" t="s">
        <v>167</v>
      </c>
      <c r="D135" s="15" t="s">
        <v>51</v>
      </c>
      <c r="E135" s="15" t="s">
        <v>168</v>
      </c>
      <c r="F135" s="16" t="s">
        <v>22</v>
      </c>
      <c r="G135" s="13">
        <v>4565.8999999999996</v>
      </c>
      <c r="H135" s="10">
        <v>0</v>
      </c>
      <c r="I135" s="10">
        <v>0</v>
      </c>
      <c r="J135" s="10">
        <v>0</v>
      </c>
      <c r="K135" s="8">
        <v>4565.8999999999996</v>
      </c>
      <c r="L135" s="186">
        <v>0</v>
      </c>
      <c r="M135" s="9" t="s">
        <v>330</v>
      </c>
      <c r="N135" s="47" t="s">
        <v>330</v>
      </c>
      <c r="O135" s="175">
        <f t="shared" si="1"/>
        <v>4565.8999999999996</v>
      </c>
    </row>
    <row r="136" spans="1:15" ht="27.6" x14ac:dyDescent="0.3">
      <c r="A136" s="39" t="s">
        <v>100</v>
      </c>
      <c r="B136" s="46">
        <v>200</v>
      </c>
      <c r="C136" s="24" t="s">
        <v>167</v>
      </c>
      <c r="D136" s="25" t="s">
        <v>51</v>
      </c>
      <c r="E136" s="25" t="s">
        <v>168</v>
      </c>
      <c r="F136" s="26" t="s">
        <v>20</v>
      </c>
      <c r="G136" s="13">
        <v>211535.9</v>
      </c>
      <c r="H136" s="10">
        <v>29075.8</v>
      </c>
      <c r="I136" s="10">
        <v>44416</v>
      </c>
      <c r="J136" s="10">
        <v>29075.8</v>
      </c>
      <c r="K136" s="8">
        <v>167119.9</v>
      </c>
      <c r="L136" s="186">
        <v>0</v>
      </c>
      <c r="M136" s="9">
        <v>0.20996908798932001</v>
      </c>
      <c r="N136" s="47">
        <v>1</v>
      </c>
      <c r="O136" s="175">
        <f t="shared" ref="O136:O199" si="2">G136-I136</f>
        <v>167119.9</v>
      </c>
    </row>
    <row r="137" spans="1:15" ht="27.6" x14ac:dyDescent="0.3">
      <c r="A137" s="38" t="s">
        <v>112</v>
      </c>
      <c r="B137" s="46">
        <v>200</v>
      </c>
      <c r="C137" s="18" t="s">
        <v>167</v>
      </c>
      <c r="D137" s="19" t="s">
        <v>51</v>
      </c>
      <c r="E137" s="19" t="s">
        <v>168</v>
      </c>
      <c r="F137" s="20" t="s">
        <v>32</v>
      </c>
      <c r="G137" s="12">
        <v>6011.8</v>
      </c>
      <c r="H137" s="12">
        <v>0</v>
      </c>
      <c r="I137" s="12">
        <v>0</v>
      </c>
      <c r="J137" s="12">
        <v>0</v>
      </c>
      <c r="K137" s="116">
        <v>6011.8</v>
      </c>
      <c r="L137" s="187">
        <v>0</v>
      </c>
      <c r="M137" s="117" t="s">
        <v>330</v>
      </c>
      <c r="N137" s="118" t="s">
        <v>330</v>
      </c>
      <c r="O137" s="175">
        <f t="shared" si="2"/>
        <v>6011.8</v>
      </c>
    </row>
    <row r="138" spans="1:15" x14ac:dyDescent="0.3">
      <c r="A138" s="38" t="s">
        <v>113</v>
      </c>
      <c r="B138" s="46">
        <v>200</v>
      </c>
      <c r="C138" s="18" t="s">
        <v>167</v>
      </c>
      <c r="D138" s="19" t="s">
        <v>51</v>
      </c>
      <c r="E138" s="19" t="s">
        <v>168</v>
      </c>
      <c r="F138" s="20" t="s">
        <v>33</v>
      </c>
      <c r="G138" s="12">
        <v>6011.8</v>
      </c>
      <c r="H138" s="12">
        <v>0</v>
      </c>
      <c r="I138" s="12">
        <v>0</v>
      </c>
      <c r="J138" s="12">
        <v>0</v>
      </c>
      <c r="K138" s="116">
        <v>6011.8</v>
      </c>
      <c r="L138" s="187">
        <v>0</v>
      </c>
      <c r="M138" s="117" t="s">
        <v>330</v>
      </c>
      <c r="N138" s="118" t="s">
        <v>330</v>
      </c>
      <c r="O138" s="175">
        <f t="shared" si="2"/>
        <v>6011.8</v>
      </c>
    </row>
    <row r="139" spans="1:15" ht="27.6" x14ac:dyDescent="0.3">
      <c r="A139" s="39" t="s">
        <v>114</v>
      </c>
      <c r="B139" s="46">
        <v>200</v>
      </c>
      <c r="C139" s="14" t="s">
        <v>167</v>
      </c>
      <c r="D139" s="15" t="s">
        <v>51</v>
      </c>
      <c r="E139" s="15" t="s">
        <v>168</v>
      </c>
      <c r="F139" s="16" t="s">
        <v>34</v>
      </c>
      <c r="G139" s="13">
        <v>6011.8</v>
      </c>
      <c r="H139" s="10">
        <v>0</v>
      </c>
      <c r="I139" s="10">
        <v>0</v>
      </c>
      <c r="J139" s="10">
        <v>0</v>
      </c>
      <c r="K139" s="8">
        <v>6011.8</v>
      </c>
      <c r="L139" s="186">
        <v>0</v>
      </c>
      <c r="M139" s="9" t="s">
        <v>330</v>
      </c>
      <c r="N139" s="47" t="s">
        <v>330</v>
      </c>
      <c r="O139" s="175">
        <f t="shared" si="2"/>
        <v>6011.8</v>
      </c>
    </row>
    <row r="140" spans="1:15" ht="27.6" x14ac:dyDescent="0.3">
      <c r="A140" s="38" t="s">
        <v>132</v>
      </c>
      <c r="B140" s="46">
        <v>200</v>
      </c>
      <c r="C140" s="18" t="s">
        <v>167</v>
      </c>
      <c r="D140" s="19" t="s">
        <v>52</v>
      </c>
      <c r="E140" s="19" t="s">
        <v>168</v>
      </c>
      <c r="F140" s="20"/>
      <c r="G140" s="12">
        <v>497179.7</v>
      </c>
      <c r="H140" s="12">
        <v>182219.7</v>
      </c>
      <c r="I140" s="12">
        <v>337913.39999999997</v>
      </c>
      <c r="J140" s="12">
        <v>180111.4</v>
      </c>
      <c r="K140" s="116">
        <v>159266.30000000005</v>
      </c>
      <c r="L140" s="187">
        <v>2108.3000000000175</v>
      </c>
      <c r="M140" s="117">
        <v>0.67966049297668418</v>
      </c>
      <c r="N140" s="118">
        <v>0.98842990082850524</v>
      </c>
      <c r="O140" s="175">
        <f t="shared" si="2"/>
        <v>159266.30000000005</v>
      </c>
    </row>
    <row r="141" spans="1:15" ht="69" x14ac:dyDescent="0.3">
      <c r="A141" s="38" t="s">
        <v>93</v>
      </c>
      <c r="B141" s="46">
        <v>200</v>
      </c>
      <c r="C141" s="18" t="s">
        <v>167</v>
      </c>
      <c r="D141" s="19" t="s">
        <v>52</v>
      </c>
      <c r="E141" s="19" t="s">
        <v>168</v>
      </c>
      <c r="F141" s="20" t="s">
        <v>13</v>
      </c>
      <c r="G141" s="12">
        <v>154868</v>
      </c>
      <c r="H141" s="12">
        <v>44747</v>
      </c>
      <c r="I141" s="12">
        <v>70716.800000000003</v>
      </c>
      <c r="J141" s="12">
        <v>42742.8</v>
      </c>
      <c r="K141" s="116">
        <v>84151.2</v>
      </c>
      <c r="L141" s="187">
        <v>2004.1999999999971</v>
      </c>
      <c r="M141" s="117">
        <v>0.45662628819381668</v>
      </c>
      <c r="N141" s="118">
        <v>0.95521040516682687</v>
      </c>
      <c r="O141" s="175">
        <f t="shared" si="2"/>
        <v>84151.2</v>
      </c>
    </row>
    <row r="142" spans="1:15" x14ac:dyDescent="0.3">
      <c r="A142" s="38" t="s">
        <v>109</v>
      </c>
      <c r="B142" s="46">
        <v>200</v>
      </c>
      <c r="C142" s="18" t="s">
        <v>167</v>
      </c>
      <c r="D142" s="19" t="s">
        <v>52</v>
      </c>
      <c r="E142" s="19" t="s">
        <v>168</v>
      </c>
      <c r="F142" s="20" t="s">
        <v>29</v>
      </c>
      <c r="G142" s="12">
        <v>52862.5</v>
      </c>
      <c r="H142" s="12">
        <v>16700.600000000002</v>
      </c>
      <c r="I142" s="12">
        <v>24132.7</v>
      </c>
      <c r="J142" s="12">
        <v>15345.3</v>
      </c>
      <c r="K142" s="116">
        <v>28729.8</v>
      </c>
      <c r="L142" s="187">
        <v>1355.3000000000029</v>
      </c>
      <c r="M142" s="117">
        <v>0.45651832584535351</v>
      </c>
      <c r="N142" s="118">
        <v>0.91884722704573474</v>
      </c>
      <c r="O142" s="175">
        <f t="shared" si="2"/>
        <v>28729.8</v>
      </c>
    </row>
    <row r="143" spans="1:15" x14ac:dyDescent="0.3">
      <c r="A143" s="39" t="s">
        <v>110</v>
      </c>
      <c r="B143" s="46">
        <v>200</v>
      </c>
      <c r="C143" s="14" t="s">
        <v>167</v>
      </c>
      <c r="D143" s="15" t="s">
        <v>52</v>
      </c>
      <c r="E143" s="15" t="s">
        <v>168</v>
      </c>
      <c r="F143" s="16" t="s">
        <v>30</v>
      </c>
      <c r="G143" s="13">
        <v>41775</v>
      </c>
      <c r="H143" s="10">
        <v>11410.900000000001</v>
      </c>
      <c r="I143" s="10">
        <v>18705.900000000001</v>
      </c>
      <c r="J143" s="10">
        <v>10055.6</v>
      </c>
      <c r="K143" s="8">
        <v>23069.1</v>
      </c>
      <c r="L143" s="186">
        <v>1355.3000000000011</v>
      </c>
      <c r="M143" s="9">
        <v>0.44777737881508084</v>
      </c>
      <c r="N143" s="47">
        <v>0.88122759817367602</v>
      </c>
      <c r="O143" s="175">
        <f t="shared" si="2"/>
        <v>23069.1</v>
      </c>
    </row>
    <row r="144" spans="1:15" ht="27.6" x14ac:dyDescent="0.3">
      <c r="A144" s="39" t="s">
        <v>111</v>
      </c>
      <c r="B144" s="46">
        <v>200</v>
      </c>
      <c r="C144" s="14" t="s">
        <v>167</v>
      </c>
      <c r="D144" s="15" t="s">
        <v>52</v>
      </c>
      <c r="E144" s="15" t="s">
        <v>168</v>
      </c>
      <c r="F144" s="16" t="s">
        <v>31</v>
      </c>
      <c r="G144" s="13">
        <v>939.9</v>
      </c>
      <c r="H144" s="10">
        <v>430.5</v>
      </c>
      <c r="I144" s="10">
        <v>567.6</v>
      </c>
      <c r="J144" s="10">
        <v>430.5</v>
      </c>
      <c r="K144" s="8">
        <v>372.29999999999995</v>
      </c>
      <c r="L144" s="186">
        <v>0</v>
      </c>
      <c r="M144" s="9">
        <v>0.60389403127992347</v>
      </c>
      <c r="N144" s="47">
        <v>1</v>
      </c>
      <c r="O144" s="175">
        <f t="shared" si="2"/>
        <v>372.29999999999995</v>
      </c>
    </row>
    <row r="145" spans="1:15" ht="41.4" x14ac:dyDescent="0.3">
      <c r="A145" s="39" t="s">
        <v>333</v>
      </c>
      <c r="B145" s="46">
        <v>200</v>
      </c>
      <c r="C145" s="14" t="s">
        <v>167</v>
      </c>
      <c r="D145" s="15" t="s">
        <v>52</v>
      </c>
      <c r="E145" s="15" t="s">
        <v>168</v>
      </c>
      <c r="F145" s="16" t="s">
        <v>334</v>
      </c>
      <c r="G145" s="13">
        <v>10147.6</v>
      </c>
      <c r="H145" s="10">
        <v>4859.2</v>
      </c>
      <c r="I145" s="10">
        <v>4859.2</v>
      </c>
      <c r="J145" s="10">
        <v>4859.2</v>
      </c>
      <c r="K145" s="8">
        <v>5288.4000000000005</v>
      </c>
      <c r="L145" s="186">
        <v>0</v>
      </c>
      <c r="M145" s="9">
        <v>0.47885214237849338</v>
      </c>
      <c r="N145" s="47">
        <v>1</v>
      </c>
      <c r="O145" s="175">
        <f t="shared" si="2"/>
        <v>5288.4000000000005</v>
      </c>
    </row>
    <row r="146" spans="1:15" ht="27.6" x14ac:dyDescent="0.3">
      <c r="A146" s="38" t="s">
        <v>94</v>
      </c>
      <c r="B146" s="46">
        <v>200</v>
      </c>
      <c r="C146" s="18" t="s">
        <v>167</v>
      </c>
      <c r="D146" s="19" t="s">
        <v>52</v>
      </c>
      <c r="E146" s="19" t="s">
        <v>168</v>
      </c>
      <c r="F146" s="20" t="s">
        <v>14</v>
      </c>
      <c r="G146" s="12">
        <v>102005.5</v>
      </c>
      <c r="H146" s="12">
        <v>28046.400000000001</v>
      </c>
      <c r="I146" s="12">
        <v>46584.100000000006</v>
      </c>
      <c r="J146" s="12">
        <v>27397.5</v>
      </c>
      <c r="K146" s="12">
        <v>55421.399999999994</v>
      </c>
      <c r="L146" s="190">
        <v>648.90000000000146</v>
      </c>
      <c r="M146" s="117">
        <v>0.45668223772247579</v>
      </c>
      <c r="N146" s="118">
        <v>0.97686334074961489</v>
      </c>
      <c r="O146" s="175">
        <f t="shared" si="2"/>
        <v>55421.399999999994</v>
      </c>
    </row>
    <row r="147" spans="1:15" x14ac:dyDescent="0.3">
      <c r="A147" s="39" t="s">
        <v>95</v>
      </c>
      <c r="B147" s="46">
        <v>200</v>
      </c>
      <c r="C147" s="14" t="s">
        <v>167</v>
      </c>
      <c r="D147" s="15" t="s">
        <v>52</v>
      </c>
      <c r="E147" s="15" t="s">
        <v>168</v>
      </c>
      <c r="F147" s="16" t="s">
        <v>15</v>
      </c>
      <c r="G147" s="13">
        <v>73119</v>
      </c>
      <c r="H147" s="10">
        <v>15968.6</v>
      </c>
      <c r="I147" s="10">
        <v>33910.1</v>
      </c>
      <c r="J147" s="10">
        <v>15480</v>
      </c>
      <c r="K147" s="8">
        <v>39208.9</v>
      </c>
      <c r="L147" s="186">
        <v>488.60000000000036</v>
      </c>
      <c r="M147" s="9">
        <v>0.46376591583582927</v>
      </c>
      <c r="N147" s="47">
        <v>0.96940245231266353</v>
      </c>
      <c r="O147" s="175">
        <f t="shared" si="2"/>
        <v>39208.9</v>
      </c>
    </row>
    <row r="148" spans="1:15" ht="27.6" x14ac:dyDescent="0.3">
      <c r="A148" s="39" t="s">
        <v>96</v>
      </c>
      <c r="B148" s="46">
        <v>200</v>
      </c>
      <c r="C148" s="14" t="s">
        <v>167</v>
      </c>
      <c r="D148" s="15" t="s">
        <v>52</v>
      </c>
      <c r="E148" s="15" t="s">
        <v>168</v>
      </c>
      <c r="F148" s="16" t="s">
        <v>16</v>
      </c>
      <c r="G148" s="13">
        <v>6541.9</v>
      </c>
      <c r="H148" s="10">
        <v>2234.1</v>
      </c>
      <c r="I148" s="10">
        <v>2830.3</v>
      </c>
      <c r="J148" s="10">
        <v>2073.8000000000002</v>
      </c>
      <c r="K148" s="8">
        <v>3711.5999999999995</v>
      </c>
      <c r="L148" s="186">
        <v>160.29999999999973</v>
      </c>
      <c r="M148" s="9">
        <v>0.43264189302801942</v>
      </c>
      <c r="N148" s="47">
        <v>0.92824851170493727</v>
      </c>
      <c r="O148" s="175">
        <f t="shared" si="2"/>
        <v>3711.5999999999995</v>
      </c>
    </row>
    <row r="149" spans="1:15" ht="41.4" x14ac:dyDescent="0.3">
      <c r="A149" s="39" t="s">
        <v>331</v>
      </c>
      <c r="B149" s="46">
        <v>200</v>
      </c>
      <c r="C149" s="14" t="s">
        <v>167</v>
      </c>
      <c r="D149" s="15" t="s">
        <v>52</v>
      </c>
      <c r="E149" s="15" t="s">
        <v>168</v>
      </c>
      <c r="F149" s="16" t="s">
        <v>332</v>
      </c>
      <c r="G149" s="13">
        <v>22344.6</v>
      </c>
      <c r="H149" s="10">
        <v>9843.7000000000007</v>
      </c>
      <c r="I149" s="10">
        <v>9843.7000000000007</v>
      </c>
      <c r="J149" s="10">
        <v>9843.7000000000007</v>
      </c>
      <c r="K149" s="8">
        <v>12500.899999999998</v>
      </c>
      <c r="L149" s="186">
        <v>0</v>
      </c>
      <c r="M149" s="9">
        <v>0.44054044377612495</v>
      </c>
      <c r="N149" s="47">
        <v>1</v>
      </c>
      <c r="O149" s="175">
        <f t="shared" si="2"/>
        <v>12500.899999999998</v>
      </c>
    </row>
    <row r="150" spans="1:15" ht="27.6" x14ac:dyDescent="0.3">
      <c r="A150" s="38" t="s">
        <v>98</v>
      </c>
      <c r="B150" s="46">
        <v>200</v>
      </c>
      <c r="C150" s="18" t="s">
        <v>167</v>
      </c>
      <c r="D150" s="19" t="s">
        <v>52</v>
      </c>
      <c r="E150" s="19" t="s">
        <v>168</v>
      </c>
      <c r="F150" s="20" t="s">
        <v>18</v>
      </c>
      <c r="G150" s="12">
        <v>340811.7</v>
      </c>
      <c r="H150" s="12">
        <v>137022.70000000001</v>
      </c>
      <c r="I150" s="12">
        <v>266471.8</v>
      </c>
      <c r="J150" s="12">
        <v>137014</v>
      </c>
      <c r="K150" s="8">
        <v>74339.900000000023</v>
      </c>
      <c r="L150" s="186">
        <v>8.7000000000116415</v>
      </c>
      <c r="M150" s="9">
        <v>0.78187397909168022</v>
      </c>
      <c r="N150" s="47">
        <v>0.9999365068707593</v>
      </c>
      <c r="O150" s="175">
        <f t="shared" si="2"/>
        <v>74339.900000000023</v>
      </c>
    </row>
    <row r="151" spans="1:15" ht="27.6" x14ac:dyDescent="0.3">
      <c r="A151" s="38" t="s">
        <v>99</v>
      </c>
      <c r="B151" s="46">
        <v>200</v>
      </c>
      <c r="C151" s="18" t="s">
        <v>167</v>
      </c>
      <c r="D151" s="19" t="s">
        <v>52</v>
      </c>
      <c r="E151" s="19" t="s">
        <v>168</v>
      </c>
      <c r="F151" s="20" t="s">
        <v>19</v>
      </c>
      <c r="G151" s="12">
        <v>340811.7</v>
      </c>
      <c r="H151" s="12">
        <v>137022.70000000001</v>
      </c>
      <c r="I151" s="12">
        <v>266471.8</v>
      </c>
      <c r="J151" s="12">
        <v>137014</v>
      </c>
      <c r="K151" s="8">
        <v>74339.900000000023</v>
      </c>
      <c r="L151" s="186">
        <v>8.7000000000116415</v>
      </c>
      <c r="M151" s="9">
        <v>0.78187397909168022</v>
      </c>
      <c r="N151" s="47">
        <v>0.9999365068707593</v>
      </c>
      <c r="O151" s="175">
        <f t="shared" si="2"/>
        <v>74339.900000000023</v>
      </c>
    </row>
    <row r="152" spans="1:15" ht="27.6" x14ac:dyDescent="0.3">
      <c r="A152" s="39" t="s">
        <v>102</v>
      </c>
      <c r="B152" s="46">
        <v>200</v>
      </c>
      <c r="C152" s="14" t="s">
        <v>167</v>
      </c>
      <c r="D152" s="15" t="s">
        <v>52</v>
      </c>
      <c r="E152" s="15" t="s">
        <v>168</v>
      </c>
      <c r="F152" s="16" t="s">
        <v>22</v>
      </c>
      <c r="G152" s="13">
        <v>44347.3</v>
      </c>
      <c r="H152" s="10">
        <v>14949.2</v>
      </c>
      <c r="I152" s="10">
        <v>14940.5</v>
      </c>
      <c r="J152" s="10">
        <v>14940.5</v>
      </c>
      <c r="K152" s="8">
        <v>29406.800000000003</v>
      </c>
      <c r="L152" s="186">
        <v>8.7000000000007276</v>
      </c>
      <c r="M152" s="9">
        <v>0.33689762398161782</v>
      </c>
      <c r="N152" s="47">
        <v>0.99941802905841115</v>
      </c>
      <c r="O152" s="175">
        <f t="shared" si="2"/>
        <v>29406.800000000003</v>
      </c>
    </row>
    <row r="153" spans="1:15" ht="27.6" x14ac:dyDescent="0.3">
      <c r="A153" s="39" t="s">
        <v>100</v>
      </c>
      <c r="B153" s="46">
        <v>200</v>
      </c>
      <c r="C153" s="14" t="s">
        <v>167</v>
      </c>
      <c r="D153" s="15" t="s">
        <v>52</v>
      </c>
      <c r="E153" s="15" t="s">
        <v>168</v>
      </c>
      <c r="F153" s="16" t="s">
        <v>20</v>
      </c>
      <c r="G153" s="13">
        <v>296464.40000000002</v>
      </c>
      <c r="H153" s="10">
        <v>122073.5</v>
      </c>
      <c r="I153" s="10">
        <v>251531.3</v>
      </c>
      <c r="J153" s="10">
        <v>122073.5</v>
      </c>
      <c r="K153" s="8">
        <v>44933.100000000035</v>
      </c>
      <c r="L153" s="186">
        <v>0</v>
      </c>
      <c r="M153" s="9">
        <v>0.84843677689462871</v>
      </c>
      <c r="N153" s="47">
        <v>1</v>
      </c>
      <c r="O153" s="175">
        <f t="shared" si="2"/>
        <v>44933.100000000035</v>
      </c>
    </row>
    <row r="154" spans="1:15" x14ac:dyDescent="0.3">
      <c r="A154" s="38" t="s">
        <v>133</v>
      </c>
      <c r="B154" s="46">
        <v>200</v>
      </c>
      <c r="C154" s="18" t="s">
        <v>167</v>
      </c>
      <c r="D154" s="19" t="s">
        <v>52</v>
      </c>
      <c r="E154" s="19" t="s">
        <v>168</v>
      </c>
      <c r="F154" s="20" t="s">
        <v>53</v>
      </c>
      <c r="G154" s="12">
        <v>1500</v>
      </c>
      <c r="H154" s="12">
        <v>450</v>
      </c>
      <c r="I154" s="12">
        <v>724.8</v>
      </c>
      <c r="J154" s="12">
        <v>354.6</v>
      </c>
      <c r="K154" s="8">
        <v>775.2</v>
      </c>
      <c r="L154" s="186">
        <v>95.399999999999977</v>
      </c>
      <c r="M154" s="9">
        <v>0.48319999999999996</v>
      </c>
      <c r="N154" s="47">
        <v>0.78800000000000003</v>
      </c>
      <c r="O154" s="175">
        <f t="shared" si="2"/>
        <v>775.2</v>
      </c>
    </row>
    <row r="155" spans="1:15" x14ac:dyDescent="0.3">
      <c r="A155" s="38" t="s">
        <v>134</v>
      </c>
      <c r="B155" s="46">
        <v>200</v>
      </c>
      <c r="C155" s="18" t="s">
        <v>167</v>
      </c>
      <c r="D155" s="19" t="s">
        <v>52</v>
      </c>
      <c r="E155" s="19" t="s">
        <v>168</v>
      </c>
      <c r="F155" s="20" t="s">
        <v>54</v>
      </c>
      <c r="G155" s="12">
        <v>1500</v>
      </c>
      <c r="H155" s="12">
        <v>450</v>
      </c>
      <c r="I155" s="12">
        <v>724.8</v>
      </c>
      <c r="J155" s="12">
        <v>354.6</v>
      </c>
      <c r="K155" s="8">
        <v>775.2</v>
      </c>
      <c r="L155" s="186">
        <v>95.399999999999977</v>
      </c>
      <c r="M155" s="9">
        <v>0.48319999999999996</v>
      </c>
      <c r="N155" s="47">
        <v>0.78800000000000003</v>
      </c>
      <c r="O155" s="175">
        <f t="shared" si="2"/>
        <v>775.2</v>
      </c>
    </row>
    <row r="156" spans="1:15" x14ac:dyDescent="0.3">
      <c r="A156" s="39" t="s">
        <v>134</v>
      </c>
      <c r="B156" s="46">
        <v>200</v>
      </c>
      <c r="C156" s="14" t="s">
        <v>167</v>
      </c>
      <c r="D156" s="15" t="s">
        <v>52</v>
      </c>
      <c r="E156" s="15" t="s">
        <v>168</v>
      </c>
      <c r="F156" s="16" t="s">
        <v>54</v>
      </c>
      <c r="G156" s="13">
        <v>1500</v>
      </c>
      <c r="H156" s="10">
        <v>450</v>
      </c>
      <c r="I156" s="10">
        <v>724.8</v>
      </c>
      <c r="J156" s="10">
        <v>354.6</v>
      </c>
      <c r="K156" s="8">
        <v>775.2</v>
      </c>
      <c r="L156" s="186">
        <v>95.399999999999977</v>
      </c>
      <c r="M156" s="9">
        <v>0.48319999999999996</v>
      </c>
      <c r="N156" s="47">
        <v>0.78800000000000003</v>
      </c>
      <c r="O156" s="175">
        <f t="shared" si="2"/>
        <v>775.2</v>
      </c>
    </row>
    <row r="157" spans="1:15" x14ac:dyDescent="0.3">
      <c r="A157" s="38" t="s">
        <v>135</v>
      </c>
      <c r="B157" s="46">
        <v>200</v>
      </c>
      <c r="C157" s="21" t="s">
        <v>167</v>
      </c>
      <c r="D157" s="22" t="s">
        <v>55</v>
      </c>
      <c r="E157" s="22" t="s">
        <v>168</v>
      </c>
      <c r="F157" s="23"/>
      <c r="G157" s="12">
        <v>9041350.1999999993</v>
      </c>
      <c r="H157" s="12">
        <v>3759712</v>
      </c>
      <c r="I157" s="12">
        <v>4652560.1000000006</v>
      </c>
      <c r="J157" s="12">
        <v>3227804.4999999995</v>
      </c>
      <c r="K157" s="12">
        <v>4388790.0999999987</v>
      </c>
      <c r="L157" s="190">
        <v>531907.50000000047</v>
      </c>
      <c r="M157" s="117">
        <v>0.51458687000089887</v>
      </c>
      <c r="N157" s="118">
        <v>0.85852440293299048</v>
      </c>
      <c r="O157" s="175">
        <f t="shared" si="2"/>
        <v>4388790.0999999987</v>
      </c>
    </row>
    <row r="158" spans="1:15" x14ac:dyDescent="0.3">
      <c r="A158" s="38" t="s">
        <v>136</v>
      </c>
      <c r="B158" s="46">
        <v>200</v>
      </c>
      <c r="C158" s="18" t="s">
        <v>167</v>
      </c>
      <c r="D158" s="19" t="s">
        <v>56</v>
      </c>
      <c r="E158" s="19" t="s">
        <v>168</v>
      </c>
      <c r="F158" s="20"/>
      <c r="G158" s="12">
        <v>2867468.7</v>
      </c>
      <c r="H158" s="12">
        <v>985033.9</v>
      </c>
      <c r="I158" s="12">
        <v>1357909.8</v>
      </c>
      <c r="J158" s="12">
        <v>909426.3</v>
      </c>
      <c r="K158" s="12">
        <v>1509558.9000000001</v>
      </c>
      <c r="L158" s="190">
        <v>75607.599999999977</v>
      </c>
      <c r="M158" s="117">
        <v>0.47355697378667111</v>
      </c>
      <c r="N158" s="118">
        <v>0.9232436568934328</v>
      </c>
      <c r="O158" s="175">
        <f t="shared" si="2"/>
        <v>1509558.9000000001</v>
      </c>
    </row>
    <row r="159" spans="1:15" ht="27.6" x14ac:dyDescent="0.3">
      <c r="A159" s="38" t="s">
        <v>98</v>
      </c>
      <c r="B159" s="46">
        <v>200</v>
      </c>
      <c r="C159" s="18" t="s">
        <v>167</v>
      </c>
      <c r="D159" s="19" t="s">
        <v>56</v>
      </c>
      <c r="E159" s="19" t="s">
        <v>168</v>
      </c>
      <c r="F159" s="20" t="s">
        <v>18</v>
      </c>
      <c r="G159" s="12">
        <v>167304.5</v>
      </c>
      <c r="H159" s="12">
        <v>324.39999999999998</v>
      </c>
      <c r="I159" s="12">
        <v>1370.1</v>
      </c>
      <c r="J159" s="12">
        <v>324.39999999999998</v>
      </c>
      <c r="K159" s="12">
        <v>165934.39999999999</v>
      </c>
      <c r="L159" s="190">
        <v>0</v>
      </c>
      <c r="M159" s="117">
        <v>8.1892597031161737E-3</v>
      </c>
      <c r="N159" s="118">
        <v>1</v>
      </c>
      <c r="O159" s="175">
        <f t="shared" si="2"/>
        <v>165934.39999999999</v>
      </c>
    </row>
    <row r="160" spans="1:15" ht="27.6" x14ac:dyDescent="0.3">
      <c r="A160" s="38" t="s">
        <v>99</v>
      </c>
      <c r="B160" s="46">
        <v>200</v>
      </c>
      <c r="C160" s="18" t="s">
        <v>167</v>
      </c>
      <c r="D160" s="19" t="s">
        <v>56</v>
      </c>
      <c r="E160" s="19" t="s">
        <v>168</v>
      </c>
      <c r="F160" s="20" t="s">
        <v>19</v>
      </c>
      <c r="G160" s="12">
        <v>167304.5</v>
      </c>
      <c r="H160" s="12">
        <v>324.39999999999998</v>
      </c>
      <c r="I160" s="12">
        <v>1370.1</v>
      </c>
      <c r="J160" s="12">
        <v>324.39999999999998</v>
      </c>
      <c r="K160" s="12">
        <v>165934.39999999999</v>
      </c>
      <c r="L160" s="190">
        <v>0</v>
      </c>
      <c r="M160" s="117">
        <v>8.1892597031161737E-3</v>
      </c>
      <c r="N160" s="118">
        <v>1</v>
      </c>
      <c r="O160" s="175">
        <f t="shared" si="2"/>
        <v>165934.39999999999</v>
      </c>
    </row>
    <row r="161" spans="1:15" ht="27.6" x14ac:dyDescent="0.3">
      <c r="A161" s="39" t="s">
        <v>102</v>
      </c>
      <c r="B161" s="46">
        <v>200</v>
      </c>
      <c r="C161" s="14" t="s">
        <v>167</v>
      </c>
      <c r="D161" s="15" t="s">
        <v>56</v>
      </c>
      <c r="E161" s="15" t="s">
        <v>168</v>
      </c>
      <c r="F161" s="16" t="s">
        <v>22</v>
      </c>
      <c r="G161" s="13">
        <v>163969.29999999999</v>
      </c>
      <c r="H161" s="10">
        <v>324.39999999999998</v>
      </c>
      <c r="I161" s="10">
        <v>1370.1</v>
      </c>
      <c r="J161" s="10">
        <v>324.39999999999998</v>
      </c>
      <c r="K161" s="8">
        <v>162599.19999999998</v>
      </c>
      <c r="L161" s="186">
        <v>0</v>
      </c>
      <c r="M161" s="9">
        <v>8.3558324637599841E-3</v>
      </c>
      <c r="N161" s="47">
        <v>1</v>
      </c>
      <c r="O161" s="175">
        <f t="shared" si="2"/>
        <v>162599.19999999998</v>
      </c>
    </row>
    <row r="162" spans="1:15" ht="27.6" x14ac:dyDescent="0.3">
      <c r="A162" s="39" t="s">
        <v>100</v>
      </c>
      <c r="B162" s="46">
        <v>200</v>
      </c>
      <c r="C162" s="14" t="s">
        <v>167</v>
      </c>
      <c r="D162" s="15" t="s">
        <v>56</v>
      </c>
      <c r="E162" s="15" t="s">
        <v>168</v>
      </c>
      <c r="F162" s="16" t="s">
        <v>20</v>
      </c>
      <c r="G162" s="13">
        <v>3335.2</v>
      </c>
      <c r="H162" s="10">
        <v>0</v>
      </c>
      <c r="I162" s="10">
        <v>0</v>
      </c>
      <c r="J162" s="10">
        <v>0</v>
      </c>
      <c r="K162" s="8">
        <v>3335.2</v>
      </c>
      <c r="L162" s="186">
        <v>0</v>
      </c>
      <c r="M162" s="9" t="s">
        <v>330</v>
      </c>
      <c r="N162" s="47" t="s">
        <v>330</v>
      </c>
      <c r="O162" s="175">
        <f t="shared" si="2"/>
        <v>3335.2</v>
      </c>
    </row>
    <row r="163" spans="1:15" ht="27.6" x14ac:dyDescent="0.3">
      <c r="A163" s="38" t="s">
        <v>112</v>
      </c>
      <c r="B163" s="46">
        <v>200</v>
      </c>
      <c r="C163" s="95" t="s">
        <v>167</v>
      </c>
      <c r="D163" s="96" t="s">
        <v>56</v>
      </c>
      <c r="E163" s="96" t="s">
        <v>168</v>
      </c>
      <c r="F163" s="97" t="s">
        <v>32</v>
      </c>
      <c r="G163" s="12">
        <v>16300</v>
      </c>
      <c r="H163" s="12">
        <v>0</v>
      </c>
      <c r="I163" s="12">
        <v>0</v>
      </c>
      <c r="J163" s="12">
        <v>0</v>
      </c>
      <c r="K163" s="12">
        <v>16300</v>
      </c>
      <c r="L163" s="190">
        <v>0</v>
      </c>
      <c r="M163" s="9" t="s">
        <v>330</v>
      </c>
      <c r="N163" s="47" t="s">
        <v>330</v>
      </c>
      <c r="O163" s="175">
        <f t="shared" si="2"/>
        <v>16300</v>
      </c>
    </row>
    <row r="164" spans="1:15" x14ac:dyDescent="0.3">
      <c r="A164" s="38" t="s">
        <v>113</v>
      </c>
      <c r="B164" s="46">
        <v>200</v>
      </c>
      <c r="C164" s="98" t="s">
        <v>167</v>
      </c>
      <c r="D164" s="99" t="s">
        <v>56</v>
      </c>
      <c r="E164" s="99" t="s">
        <v>168</v>
      </c>
      <c r="F164" s="100" t="s">
        <v>33</v>
      </c>
      <c r="G164" s="12">
        <v>16300</v>
      </c>
      <c r="H164" s="12">
        <v>0</v>
      </c>
      <c r="I164" s="12">
        <v>0</v>
      </c>
      <c r="J164" s="12">
        <v>0</v>
      </c>
      <c r="K164" s="12">
        <v>16300</v>
      </c>
      <c r="L164" s="190">
        <v>0</v>
      </c>
      <c r="M164" s="9" t="s">
        <v>330</v>
      </c>
      <c r="N164" s="47" t="s">
        <v>330</v>
      </c>
      <c r="O164" s="175">
        <f t="shared" si="2"/>
        <v>16300</v>
      </c>
    </row>
    <row r="165" spans="1:15" ht="27.6" x14ac:dyDescent="0.3">
      <c r="A165" s="39" t="s">
        <v>114</v>
      </c>
      <c r="B165" s="46">
        <v>200</v>
      </c>
      <c r="C165" s="101" t="s">
        <v>167</v>
      </c>
      <c r="D165" s="102" t="s">
        <v>56</v>
      </c>
      <c r="E165" s="102" t="s">
        <v>168</v>
      </c>
      <c r="F165" s="103" t="s">
        <v>34</v>
      </c>
      <c r="G165" s="13">
        <v>16300</v>
      </c>
      <c r="H165" s="10">
        <v>0</v>
      </c>
      <c r="I165" s="10">
        <v>0</v>
      </c>
      <c r="J165" s="10">
        <v>0</v>
      </c>
      <c r="K165" s="8">
        <v>16300</v>
      </c>
      <c r="L165" s="186">
        <v>0</v>
      </c>
      <c r="M165" s="9" t="s">
        <v>330</v>
      </c>
      <c r="N165" s="47" t="s">
        <v>330</v>
      </c>
      <c r="O165" s="175">
        <f t="shared" si="2"/>
        <v>16300</v>
      </c>
    </row>
    <row r="166" spans="1:15" ht="27.6" x14ac:dyDescent="0.3">
      <c r="A166" s="38" t="s">
        <v>115</v>
      </c>
      <c r="B166" s="46">
        <v>200</v>
      </c>
      <c r="C166" s="95" t="s">
        <v>167</v>
      </c>
      <c r="D166" s="96" t="s">
        <v>56</v>
      </c>
      <c r="E166" s="96" t="s">
        <v>168</v>
      </c>
      <c r="F166" s="97" t="s">
        <v>35</v>
      </c>
      <c r="G166" s="12">
        <v>2683864.2000000002</v>
      </c>
      <c r="H166" s="12">
        <v>984709.5</v>
      </c>
      <c r="I166" s="12">
        <v>1356539.7</v>
      </c>
      <c r="J166" s="12">
        <v>909101.9</v>
      </c>
      <c r="K166" s="12">
        <v>1327324.5000000002</v>
      </c>
      <c r="L166" s="190">
        <v>75607.599999999977</v>
      </c>
      <c r="M166" s="117">
        <v>0.50544274930154809</v>
      </c>
      <c r="N166" s="118">
        <v>0.9232183704940391</v>
      </c>
      <c r="O166" s="175">
        <f t="shared" si="2"/>
        <v>1327324.5000000002</v>
      </c>
    </row>
    <row r="167" spans="1:15" x14ac:dyDescent="0.3">
      <c r="A167" s="38" t="s">
        <v>116</v>
      </c>
      <c r="B167" s="46">
        <v>200</v>
      </c>
      <c r="C167" s="95" t="s">
        <v>167</v>
      </c>
      <c r="D167" s="96" t="s">
        <v>56</v>
      </c>
      <c r="E167" s="96" t="s">
        <v>168</v>
      </c>
      <c r="F167" s="97" t="s">
        <v>36</v>
      </c>
      <c r="G167" s="12">
        <v>2376958.5</v>
      </c>
      <c r="H167" s="12">
        <v>868828</v>
      </c>
      <c r="I167" s="12">
        <v>1199134.3999999999</v>
      </c>
      <c r="J167" s="12">
        <v>804554.4</v>
      </c>
      <c r="K167" s="12">
        <v>1177824.1000000001</v>
      </c>
      <c r="L167" s="190">
        <v>64273.599999999977</v>
      </c>
      <c r="M167" s="117">
        <v>0.50448268238591454</v>
      </c>
      <c r="N167" s="118">
        <v>0.92602264199588413</v>
      </c>
      <c r="O167" s="175">
        <f t="shared" si="2"/>
        <v>1177824.1000000001</v>
      </c>
    </row>
    <row r="168" spans="1:15" ht="55.2" x14ac:dyDescent="0.3">
      <c r="A168" s="39" t="s">
        <v>117</v>
      </c>
      <c r="B168" s="46">
        <v>200</v>
      </c>
      <c r="C168" s="101" t="s">
        <v>167</v>
      </c>
      <c r="D168" s="102" t="s">
        <v>56</v>
      </c>
      <c r="E168" s="102" t="s">
        <v>168</v>
      </c>
      <c r="F168" s="103" t="s">
        <v>37</v>
      </c>
      <c r="G168" s="13">
        <v>2209758.2000000002</v>
      </c>
      <c r="H168" s="10">
        <v>786506</v>
      </c>
      <c r="I168" s="10">
        <v>1115450</v>
      </c>
      <c r="J168" s="10">
        <v>742325</v>
      </c>
      <c r="K168" s="8">
        <v>1094308.2000000002</v>
      </c>
      <c r="L168" s="186">
        <v>44181</v>
      </c>
      <c r="M168" s="9">
        <v>0.50478373606668814</v>
      </c>
      <c r="N168" s="47">
        <v>0.94382623908781371</v>
      </c>
      <c r="O168" s="175">
        <f t="shared" si="2"/>
        <v>1094308.2000000002</v>
      </c>
    </row>
    <row r="169" spans="1:15" x14ac:dyDescent="0.3">
      <c r="A169" s="39" t="s">
        <v>118</v>
      </c>
      <c r="B169" s="46">
        <v>200</v>
      </c>
      <c r="C169" s="101" t="s">
        <v>167</v>
      </c>
      <c r="D169" s="102" t="s">
        <v>56</v>
      </c>
      <c r="E169" s="102" t="s">
        <v>168</v>
      </c>
      <c r="F169" s="103" t="s">
        <v>38</v>
      </c>
      <c r="G169" s="13">
        <v>167200.29999999999</v>
      </c>
      <c r="H169" s="10">
        <v>82322</v>
      </c>
      <c r="I169" s="10">
        <v>83684.399999999994</v>
      </c>
      <c r="J169" s="10">
        <v>62229.4</v>
      </c>
      <c r="K169" s="8">
        <v>83515.899999999994</v>
      </c>
      <c r="L169" s="186">
        <v>20092.599999999999</v>
      </c>
      <c r="M169" s="9">
        <v>0.50050388665570578</v>
      </c>
      <c r="N169" s="47">
        <v>0.75592672675590977</v>
      </c>
      <c r="O169" s="175">
        <f t="shared" si="2"/>
        <v>83515.899999999994</v>
      </c>
    </row>
    <row r="170" spans="1:15" x14ac:dyDescent="0.3">
      <c r="A170" s="38" t="s">
        <v>137</v>
      </c>
      <c r="B170" s="46">
        <v>200</v>
      </c>
      <c r="C170" s="95" t="s">
        <v>167</v>
      </c>
      <c r="D170" s="96" t="s">
        <v>56</v>
      </c>
      <c r="E170" s="96" t="s">
        <v>168</v>
      </c>
      <c r="F170" s="97" t="s">
        <v>57</v>
      </c>
      <c r="G170" s="12">
        <v>306905.7</v>
      </c>
      <c r="H170" s="12">
        <v>115881.5</v>
      </c>
      <c r="I170" s="12">
        <v>157405.29999999999</v>
      </c>
      <c r="J170" s="12">
        <v>104547.5</v>
      </c>
      <c r="K170" s="12">
        <v>149500.40000000002</v>
      </c>
      <c r="L170" s="190">
        <v>11334</v>
      </c>
      <c r="M170" s="117">
        <v>0.51287838577126454</v>
      </c>
      <c r="N170" s="118">
        <v>0.90219318873159215</v>
      </c>
      <c r="O170" s="175">
        <f t="shared" si="2"/>
        <v>149500.40000000002</v>
      </c>
    </row>
    <row r="171" spans="1:15" ht="55.2" x14ac:dyDescent="0.3">
      <c r="A171" s="39" t="s">
        <v>138</v>
      </c>
      <c r="B171" s="46">
        <v>200</v>
      </c>
      <c r="C171" s="101" t="s">
        <v>167</v>
      </c>
      <c r="D171" s="102" t="s">
        <v>56</v>
      </c>
      <c r="E171" s="102" t="s">
        <v>168</v>
      </c>
      <c r="F171" s="103" t="s">
        <v>58</v>
      </c>
      <c r="G171" s="13">
        <v>287731.7</v>
      </c>
      <c r="H171" s="10">
        <v>105303.3</v>
      </c>
      <c r="I171" s="10">
        <v>145994.29999999999</v>
      </c>
      <c r="J171" s="10">
        <v>96071.2</v>
      </c>
      <c r="K171" s="8">
        <v>141737.40000000002</v>
      </c>
      <c r="L171" s="186">
        <v>9232.1000000000058</v>
      </c>
      <c r="M171" s="9">
        <v>0.50739734273283055</v>
      </c>
      <c r="N171" s="47">
        <v>0.91232848353280471</v>
      </c>
      <c r="O171" s="175">
        <f t="shared" si="2"/>
        <v>141737.40000000002</v>
      </c>
    </row>
    <row r="172" spans="1:15" x14ac:dyDescent="0.3">
      <c r="A172" s="39" t="s">
        <v>139</v>
      </c>
      <c r="B172" s="46">
        <v>200</v>
      </c>
      <c r="C172" s="101" t="s">
        <v>167</v>
      </c>
      <c r="D172" s="102" t="s">
        <v>56</v>
      </c>
      <c r="E172" s="102" t="s">
        <v>168</v>
      </c>
      <c r="F172" s="103" t="s">
        <v>59</v>
      </c>
      <c r="G172" s="13">
        <v>19174</v>
      </c>
      <c r="H172" s="10">
        <v>10578.2</v>
      </c>
      <c r="I172" s="10">
        <v>11411</v>
      </c>
      <c r="J172" s="10">
        <v>8476.2999999999993</v>
      </c>
      <c r="K172" s="8">
        <v>7763</v>
      </c>
      <c r="L172" s="186">
        <v>2101.9000000000015</v>
      </c>
      <c r="M172" s="9">
        <v>0.59512882027745906</v>
      </c>
      <c r="N172" s="47">
        <v>0.8012988977330735</v>
      </c>
      <c r="O172" s="175">
        <f t="shared" si="2"/>
        <v>7763</v>
      </c>
    </row>
    <row r="173" spans="1:15" x14ac:dyDescent="0.3">
      <c r="A173" s="38" t="s">
        <v>140</v>
      </c>
      <c r="B173" s="46">
        <v>200</v>
      </c>
      <c r="C173" s="95" t="s">
        <v>167</v>
      </c>
      <c r="D173" s="96" t="s">
        <v>60</v>
      </c>
      <c r="E173" s="96" t="s">
        <v>168</v>
      </c>
      <c r="F173" s="97"/>
      <c r="G173" s="12">
        <v>5376326.5999999996</v>
      </c>
      <c r="H173" s="12">
        <v>2505342.7000000002</v>
      </c>
      <c r="I173" s="12">
        <v>2934931.6999999997</v>
      </c>
      <c r="J173" s="12">
        <v>2095642.5999999999</v>
      </c>
      <c r="K173" s="12">
        <v>2441394.9</v>
      </c>
      <c r="L173" s="190">
        <v>409700.10000000033</v>
      </c>
      <c r="M173" s="117">
        <v>0.54589907168214069</v>
      </c>
      <c r="N173" s="118">
        <v>0.83646943789366612</v>
      </c>
      <c r="O173" s="175">
        <f t="shared" si="2"/>
        <v>2441394.9</v>
      </c>
    </row>
    <row r="174" spans="1:15" ht="27.6" x14ac:dyDescent="0.3">
      <c r="A174" s="38" t="s">
        <v>98</v>
      </c>
      <c r="B174" s="46">
        <v>200</v>
      </c>
      <c r="C174" s="95" t="s">
        <v>167</v>
      </c>
      <c r="D174" s="96" t="s">
        <v>60</v>
      </c>
      <c r="E174" s="96" t="s">
        <v>168</v>
      </c>
      <c r="F174" s="97" t="s">
        <v>18</v>
      </c>
      <c r="G174" s="12">
        <v>270347.8</v>
      </c>
      <c r="H174" s="12">
        <v>5572.7</v>
      </c>
      <c r="I174" s="12">
        <v>5385.5</v>
      </c>
      <c r="J174" s="12">
        <v>5385.5</v>
      </c>
      <c r="K174" s="12">
        <v>264962.3</v>
      </c>
      <c r="L174" s="190">
        <v>187.19999999999982</v>
      </c>
      <c r="M174" s="117">
        <v>1.9920635566481399E-2</v>
      </c>
      <c r="N174" s="118">
        <v>0.96640766594290028</v>
      </c>
      <c r="O174" s="175">
        <f t="shared" si="2"/>
        <v>264962.3</v>
      </c>
    </row>
    <row r="175" spans="1:15" ht="27.6" x14ac:dyDescent="0.3">
      <c r="A175" s="38" t="s">
        <v>99</v>
      </c>
      <c r="B175" s="46">
        <v>200</v>
      </c>
      <c r="C175" s="95" t="s">
        <v>167</v>
      </c>
      <c r="D175" s="96" t="s">
        <v>60</v>
      </c>
      <c r="E175" s="96" t="s">
        <v>168</v>
      </c>
      <c r="F175" s="97" t="s">
        <v>19</v>
      </c>
      <c r="G175" s="12">
        <v>270347.8</v>
      </c>
      <c r="H175" s="12">
        <v>5572.7</v>
      </c>
      <c r="I175" s="12">
        <v>5385.5</v>
      </c>
      <c r="J175" s="12">
        <v>5385.5</v>
      </c>
      <c r="K175" s="12">
        <v>264962.3</v>
      </c>
      <c r="L175" s="190">
        <v>187.19999999999982</v>
      </c>
      <c r="M175" s="117">
        <v>1.9920635566481399E-2</v>
      </c>
      <c r="N175" s="118">
        <v>0.96640766594290028</v>
      </c>
      <c r="O175" s="175">
        <f t="shared" si="2"/>
        <v>264962.3</v>
      </c>
    </row>
    <row r="176" spans="1:15" ht="27.6" x14ac:dyDescent="0.3">
      <c r="A176" s="39" t="s">
        <v>102</v>
      </c>
      <c r="B176" s="46">
        <v>200</v>
      </c>
      <c r="C176" s="101" t="s">
        <v>167</v>
      </c>
      <c r="D176" s="102" t="s">
        <v>60</v>
      </c>
      <c r="E176" s="102" t="s">
        <v>168</v>
      </c>
      <c r="F176" s="103" t="s">
        <v>22</v>
      </c>
      <c r="G176" s="13">
        <v>257471.1</v>
      </c>
      <c r="H176" s="10">
        <v>5572.7</v>
      </c>
      <c r="I176" s="10">
        <v>5385.5</v>
      </c>
      <c r="J176" s="10">
        <v>5385.5</v>
      </c>
      <c r="K176" s="8">
        <v>252085.6</v>
      </c>
      <c r="L176" s="186">
        <v>187.19999999999982</v>
      </c>
      <c r="M176" s="9">
        <v>2.0916910674634939E-2</v>
      </c>
      <c r="N176" s="47">
        <v>0.96640766594290028</v>
      </c>
      <c r="O176" s="175">
        <f t="shared" si="2"/>
        <v>252085.6</v>
      </c>
    </row>
    <row r="177" spans="1:15" ht="27.6" x14ac:dyDescent="0.3">
      <c r="A177" s="39" t="s">
        <v>100</v>
      </c>
      <c r="B177" s="46">
        <v>200</v>
      </c>
      <c r="C177" s="101" t="s">
        <v>167</v>
      </c>
      <c r="D177" s="102" t="s">
        <v>60</v>
      </c>
      <c r="E177" s="102" t="s">
        <v>168</v>
      </c>
      <c r="F177" s="103" t="s">
        <v>20</v>
      </c>
      <c r="G177" s="13">
        <v>12876.7</v>
      </c>
      <c r="H177" s="10">
        <v>0</v>
      </c>
      <c r="I177" s="10">
        <v>0</v>
      </c>
      <c r="J177" s="10">
        <v>0</v>
      </c>
      <c r="K177" s="8">
        <v>12876.7</v>
      </c>
      <c r="L177" s="186">
        <v>0</v>
      </c>
      <c r="M177" s="9" t="s">
        <v>330</v>
      </c>
      <c r="N177" s="47" t="s">
        <v>330</v>
      </c>
      <c r="O177" s="175">
        <f t="shared" si="2"/>
        <v>12876.7</v>
      </c>
    </row>
    <row r="178" spans="1:15" ht="27.6" x14ac:dyDescent="0.3">
      <c r="A178" s="38" t="s">
        <v>115</v>
      </c>
      <c r="B178" s="46">
        <v>200</v>
      </c>
      <c r="C178" s="95" t="s">
        <v>167</v>
      </c>
      <c r="D178" s="96" t="s">
        <v>60</v>
      </c>
      <c r="E178" s="96" t="s">
        <v>168</v>
      </c>
      <c r="F178" s="97" t="s">
        <v>35</v>
      </c>
      <c r="G178" s="12">
        <v>5105978.8</v>
      </c>
      <c r="H178" s="12">
        <v>2499770</v>
      </c>
      <c r="I178" s="12">
        <v>2929546.1999999997</v>
      </c>
      <c r="J178" s="12">
        <v>2090257.0999999999</v>
      </c>
      <c r="K178" s="12">
        <v>2176432.6</v>
      </c>
      <c r="L178" s="190">
        <v>409512.90000000014</v>
      </c>
      <c r="M178" s="117">
        <v>0.57374821062711812</v>
      </c>
      <c r="N178" s="118">
        <v>0.83617976853870546</v>
      </c>
      <c r="O178" s="175">
        <f t="shared" si="2"/>
        <v>2176432.6</v>
      </c>
    </row>
    <row r="179" spans="1:15" x14ac:dyDescent="0.3">
      <c r="A179" s="38" t="s">
        <v>116</v>
      </c>
      <c r="B179" s="46">
        <v>200</v>
      </c>
      <c r="C179" s="95" t="s">
        <v>167</v>
      </c>
      <c r="D179" s="96" t="s">
        <v>60</v>
      </c>
      <c r="E179" s="96" t="s">
        <v>168</v>
      </c>
      <c r="F179" s="97" t="s">
        <v>36</v>
      </c>
      <c r="G179" s="12">
        <v>4712590.3</v>
      </c>
      <c r="H179" s="12">
        <v>2315799.5</v>
      </c>
      <c r="I179" s="12">
        <v>2705142</v>
      </c>
      <c r="J179" s="12">
        <v>1931448.5</v>
      </c>
      <c r="K179" s="12">
        <v>2007448.2999999998</v>
      </c>
      <c r="L179" s="190">
        <v>384351</v>
      </c>
      <c r="M179" s="117">
        <v>0.57402443832216865</v>
      </c>
      <c r="N179" s="118">
        <v>0.83403096857046566</v>
      </c>
      <c r="O179" s="175">
        <f t="shared" si="2"/>
        <v>2007448.2999999998</v>
      </c>
    </row>
    <row r="180" spans="1:15" ht="55.2" x14ac:dyDescent="0.3">
      <c r="A180" s="39" t="s">
        <v>117</v>
      </c>
      <c r="B180" s="46">
        <v>200</v>
      </c>
      <c r="C180" s="101" t="s">
        <v>167</v>
      </c>
      <c r="D180" s="102" t="s">
        <v>60</v>
      </c>
      <c r="E180" s="102" t="s">
        <v>168</v>
      </c>
      <c r="F180" s="103" t="s">
        <v>37</v>
      </c>
      <c r="G180" s="13">
        <v>4499378.0999999996</v>
      </c>
      <c r="H180" s="10">
        <v>2215741.9</v>
      </c>
      <c r="I180" s="10">
        <v>2603822.7000000002</v>
      </c>
      <c r="J180" s="10">
        <v>1849576.8</v>
      </c>
      <c r="K180" s="8">
        <v>1895555.3999999994</v>
      </c>
      <c r="L180" s="186">
        <v>366165.09999999986</v>
      </c>
      <c r="M180" s="9">
        <v>0.57870724400778861</v>
      </c>
      <c r="N180" s="47">
        <v>0.83474379394098208</v>
      </c>
      <c r="O180" s="175">
        <f t="shared" si="2"/>
        <v>1895555.3999999994</v>
      </c>
    </row>
    <row r="181" spans="1:15" x14ac:dyDescent="0.3">
      <c r="A181" s="39" t="s">
        <v>118</v>
      </c>
      <c r="B181" s="46">
        <v>200</v>
      </c>
      <c r="C181" s="101" t="s">
        <v>167</v>
      </c>
      <c r="D181" s="102" t="s">
        <v>60</v>
      </c>
      <c r="E181" s="102" t="s">
        <v>168</v>
      </c>
      <c r="F181" s="103" t="s">
        <v>38</v>
      </c>
      <c r="G181" s="13">
        <v>213212.2</v>
      </c>
      <c r="H181" s="10">
        <v>100057.60000000001</v>
      </c>
      <c r="I181" s="10">
        <v>101319.3</v>
      </c>
      <c r="J181" s="10">
        <v>81871.7</v>
      </c>
      <c r="K181" s="8">
        <v>111892.90000000001</v>
      </c>
      <c r="L181" s="186">
        <v>18185.900000000009</v>
      </c>
      <c r="M181" s="9">
        <v>0.47520404554711221</v>
      </c>
      <c r="N181" s="47">
        <v>0.81824569048228213</v>
      </c>
      <c r="O181" s="175">
        <f t="shared" si="2"/>
        <v>111892.90000000001</v>
      </c>
    </row>
    <row r="182" spans="1:15" x14ac:dyDescent="0.3">
      <c r="A182" s="38" t="s">
        <v>137</v>
      </c>
      <c r="B182" s="46">
        <v>200</v>
      </c>
      <c r="C182" s="95" t="s">
        <v>167</v>
      </c>
      <c r="D182" s="96" t="s">
        <v>60</v>
      </c>
      <c r="E182" s="96" t="s">
        <v>168</v>
      </c>
      <c r="F182" s="97" t="s">
        <v>57</v>
      </c>
      <c r="G182" s="12">
        <v>388437.10000000003</v>
      </c>
      <c r="H182" s="12">
        <v>179505.1</v>
      </c>
      <c r="I182" s="12">
        <v>220159.80000000002</v>
      </c>
      <c r="J182" s="12">
        <v>154564.20000000001</v>
      </c>
      <c r="K182" s="12">
        <v>168277.30000000002</v>
      </c>
      <c r="L182" s="190">
        <v>24940.899999999994</v>
      </c>
      <c r="M182" s="117">
        <v>0.56678365686490806</v>
      </c>
      <c r="N182" s="118">
        <v>0.86105742956606812</v>
      </c>
      <c r="O182" s="175">
        <f t="shared" si="2"/>
        <v>168277.30000000002</v>
      </c>
    </row>
    <row r="183" spans="1:15" ht="55.2" x14ac:dyDescent="0.3">
      <c r="A183" s="39" t="s">
        <v>138</v>
      </c>
      <c r="B183" s="46">
        <v>200</v>
      </c>
      <c r="C183" s="101" t="s">
        <v>167</v>
      </c>
      <c r="D183" s="102" t="s">
        <v>60</v>
      </c>
      <c r="E183" s="102" t="s">
        <v>168</v>
      </c>
      <c r="F183" s="103" t="s">
        <v>58</v>
      </c>
      <c r="G183" s="13">
        <v>375020.4</v>
      </c>
      <c r="H183" s="10">
        <v>172334.2</v>
      </c>
      <c r="I183" s="10">
        <v>212071.2</v>
      </c>
      <c r="J183" s="10">
        <v>147674.70000000001</v>
      </c>
      <c r="K183" s="8">
        <v>162949.20000000001</v>
      </c>
      <c r="L183" s="186">
        <v>24659.5</v>
      </c>
      <c r="M183" s="9">
        <v>0.56549243721141573</v>
      </c>
      <c r="N183" s="47">
        <v>0.85690884339846651</v>
      </c>
      <c r="O183" s="175">
        <f t="shared" si="2"/>
        <v>162949.20000000001</v>
      </c>
    </row>
    <row r="184" spans="1:15" x14ac:dyDescent="0.3">
      <c r="A184" s="39" t="s">
        <v>139</v>
      </c>
      <c r="B184" s="46">
        <v>200</v>
      </c>
      <c r="C184" s="101" t="s">
        <v>167</v>
      </c>
      <c r="D184" s="102" t="s">
        <v>60</v>
      </c>
      <c r="E184" s="102" t="s">
        <v>168</v>
      </c>
      <c r="F184" s="103" t="s">
        <v>59</v>
      </c>
      <c r="G184" s="13">
        <v>13416.7</v>
      </c>
      <c r="H184" s="10">
        <v>7170.9</v>
      </c>
      <c r="I184" s="10">
        <v>8088.6</v>
      </c>
      <c r="J184" s="10">
        <v>6889.5</v>
      </c>
      <c r="K184" s="8">
        <v>5328.1</v>
      </c>
      <c r="L184" s="186">
        <v>281.39999999999964</v>
      </c>
      <c r="M184" s="9">
        <v>0.60287552080615947</v>
      </c>
      <c r="N184" s="47">
        <v>0.96075806384135887</v>
      </c>
      <c r="O184" s="175">
        <f t="shared" si="2"/>
        <v>5328.1</v>
      </c>
    </row>
    <row r="185" spans="1:15" ht="27.6" x14ac:dyDescent="0.3">
      <c r="A185" s="38" t="s">
        <v>119</v>
      </c>
      <c r="B185" s="46">
        <v>200</v>
      </c>
      <c r="C185" s="95" t="s">
        <v>167</v>
      </c>
      <c r="D185" s="96" t="s">
        <v>60</v>
      </c>
      <c r="E185" s="96" t="s">
        <v>168</v>
      </c>
      <c r="F185" s="97" t="s">
        <v>39</v>
      </c>
      <c r="G185" s="12">
        <v>4951.3999999999996</v>
      </c>
      <c r="H185" s="12">
        <v>4465.3999999999996</v>
      </c>
      <c r="I185" s="12">
        <v>4244.3999999999996</v>
      </c>
      <c r="J185" s="12">
        <v>4244.3999999999996</v>
      </c>
      <c r="K185" s="12">
        <v>707</v>
      </c>
      <c r="L185" s="190">
        <v>221</v>
      </c>
      <c r="M185" s="117">
        <v>0.85721210162782246</v>
      </c>
      <c r="N185" s="118">
        <v>0.95050835311506243</v>
      </c>
      <c r="O185" s="175">
        <f t="shared" si="2"/>
        <v>707</v>
      </c>
    </row>
    <row r="186" spans="1:15" ht="27.6" x14ac:dyDescent="0.3">
      <c r="A186" s="39" t="s">
        <v>119</v>
      </c>
      <c r="B186" s="46">
        <v>200</v>
      </c>
      <c r="C186" s="101" t="s">
        <v>167</v>
      </c>
      <c r="D186" s="102" t="s">
        <v>60</v>
      </c>
      <c r="E186" s="102" t="s">
        <v>168</v>
      </c>
      <c r="F186" s="103" t="s">
        <v>39</v>
      </c>
      <c r="G186" s="13">
        <v>4951.3999999999996</v>
      </c>
      <c r="H186" s="10">
        <v>4465.3999999999996</v>
      </c>
      <c r="I186" s="10">
        <v>4244.3999999999996</v>
      </c>
      <c r="J186" s="10">
        <v>4244.3999999999996</v>
      </c>
      <c r="K186" s="8">
        <v>707</v>
      </c>
      <c r="L186" s="186">
        <v>221</v>
      </c>
      <c r="M186" s="9">
        <v>0.85721210162782246</v>
      </c>
      <c r="N186" s="47">
        <v>0.95050835311506243</v>
      </c>
      <c r="O186" s="175">
        <f t="shared" si="2"/>
        <v>707</v>
      </c>
    </row>
    <row r="187" spans="1:15" x14ac:dyDescent="0.3">
      <c r="A187" s="38" t="s">
        <v>141</v>
      </c>
      <c r="B187" s="46">
        <v>200</v>
      </c>
      <c r="C187" s="95" t="s">
        <v>167</v>
      </c>
      <c r="D187" s="96" t="s">
        <v>61</v>
      </c>
      <c r="E187" s="96" t="s">
        <v>168</v>
      </c>
      <c r="F187" s="97"/>
      <c r="G187" s="12">
        <v>255226.90000000002</v>
      </c>
      <c r="H187" s="12">
        <v>60934.6</v>
      </c>
      <c r="I187" s="12">
        <v>80779.199999999997</v>
      </c>
      <c r="J187" s="12">
        <v>49928.800000000003</v>
      </c>
      <c r="K187" s="8">
        <v>174447.7</v>
      </c>
      <c r="L187" s="186">
        <v>11005.799999999996</v>
      </c>
      <c r="M187" s="9">
        <v>0.31649955392632984</v>
      </c>
      <c r="N187" s="47">
        <v>0.81938340450253233</v>
      </c>
      <c r="O187" s="175">
        <f t="shared" si="2"/>
        <v>174447.7</v>
      </c>
    </row>
    <row r="188" spans="1:15" ht="69" x14ac:dyDescent="0.3">
      <c r="A188" s="38" t="s">
        <v>93</v>
      </c>
      <c r="B188" s="46">
        <v>200</v>
      </c>
      <c r="C188" s="95" t="s">
        <v>167</v>
      </c>
      <c r="D188" s="96" t="s">
        <v>61</v>
      </c>
      <c r="E188" s="96" t="s">
        <v>168</v>
      </c>
      <c r="F188" s="97" t="s">
        <v>13</v>
      </c>
      <c r="G188" s="12">
        <v>2792.4</v>
      </c>
      <c r="H188" s="12">
        <v>754.6</v>
      </c>
      <c r="I188" s="12">
        <v>57.3</v>
      </c>
      <c r="J188" s="12">
        <v>57.3</v>
      </c>
      <c r="K188" s="12">
        <v>2735.1</v>
      </c>
      <c r="L188" s="190">
        <v>697.30000000000007</v>
      </c>
      <c r="M188" s="117">
        <v>2.0519982810485601E-2</v>
      </c>
      <c r="N188" s="118">
        <v>7.5934269811820831E-2</v>
      </c>
      <c r="O188" s="175">
        <f t="shared" si="2"/>
        <v>2735.1</v>
      </c>
    </row>
    <row r="189" spans="1:15" ht="27.6" x14ac:dyDescent="0.3">
      <c r="A189" s="38" t="s">
        <v>94</v>
      </c>
      <c r="B189" s="46">
        <v>200</v>
      </c>
      <c r="C189" s="95" t="s">
        <v>167</v>
      </c>
      <c r="D189" s="96" t="s">
        <v>61</v>
      </c>
      <c r="E189" s="96" t="s">
        <v>168</v>
      </c>
      <c r="F189" s="97" t="s">
        <v>14</v>
      </c>
      <c r="G189" s="12">
        <v>2792.4</v>
      </c>
      <c r="H189" s="12">
        <v>754.6</v>
      </c>
      <c r="I189" s="12">
        <v>57.3</v>
      </c>
      <c r="J189" s="12">
        <v>57.3</v>
      </c>
      <c r="K189" s="12">
        <v>2735.1</v>
      </c>
      <c r="L189" s="190">
        <v>697.30000000000007</v>
      </c>
      <c r="M189" s="117">
        <v>2.0519982810485601E-2</v>
      </c>
      <c r="N189" s="118">
        <v>7.5934269811820831E-2</v>
      </c>
      <c r="O189" s="175">
        <f t="shared" si="2"/>
        <v>2735.1</v>
      </c>
    </row>
    <row r="190" spans="1:15" x14ac:dyDescent="0.3">
      <c r="A190" s="39" t="s">
        <v>95</v>
      </c>
      <c r="B190" s="46">
        <v>200</v>
      </c>
      <c r="C190" s="101" t="s">
        <v>167</v>
      </c>
      <c r="D190" s="102" t="s">
        <v>61</v>
      </c>
      <c r="E190" s="102" t="s">
        <v>168</v>
      </c>
      <c r="F190" s="103" t="s">
        <v>15</v>
      </c>
      <c r="G190" s="13">
        <v>0</v>
      </c>
      <c r="H190" s="10">
        <v>0</v>
      </c>
      <c r="I190" s="10">
        <v>0</v>
      </c>
      <c r="J190" s="10">
        <v>0</v>
      </c>
      <c r="K190" s="8">
        <v>0</v>
      </c>
      <c r="L190" s="186">
        <v>0</v>
      </c>
      <c r="M190" s="9" t="s">
        <v>330</v>
      </c>
      <c r="N190" s="47" t="s">
        <v>330</v>
      </c>
      <c r="O190" s="175">
        <f t="shared" si="2"/>
        <v>0</v>
      </c>
    </row>
    <row r="191" spans="1:15" ht="27.6" x14ac:dyDescent="0.3">
      <c r="A191" s="39" t="s">
        <v>96</v>
      </c>
      <c r="B191" s="46">
        <v>200</v>
      </c>
      <c r="C191" s="101" t="s">
        <v>167</v>
      </c>
      <c r="D191" s="102" t="s">
        <v>61</v>
      </c>
      <c r="E191" s="102" t="s">
        <v>168</v>
      </c>
      <c r="F191" s="103" t="s">
        <v>16</v>
      </c>
      <c r="G191" s="13">
        <v>2792.4</v>
      </c>
      <c r="H191" s="10">
        <v>754.6</v>
      </c>
      <c r="I191" s="10">
        <v>57.3</v>
      </c>
      <c r="J191" s="10">
        <v>57.3</v>
      </c>
      <c r="K191" s="8">
        <v>2735.1</v>
      </c>
      <c r="L191" s="186">
        <v>697.30000000000007</v>
      </c>
      <c r="M191" s="9">
        <v>2.0519982810485601E-2</v>
      </c>
      <c r="N191" s="47">
        <v>7.5934269811820831E-2</v>
      </c>
      <c r="O191" s="175">
        <f t="shared" si="2"/>
        <v>2735.1</v>
      </c>
    </row>
    <row r="192" spans="1:15" ht="27.6" x14ac:dyDescent="0.3">
      <c r="A192" s="38" t="s">
        <v>98</v>
      </c>
      <c r="B192" s="46">
        <v>200</v>
      </c>
      <c r="C192" s="95" t="s">
        <v>167</v>
      </c>
      <c r="D192" s="96" t="s">
        <v>61</v>
      </c>
      <c r="E192" s="96" t="s">
        <v>168</v>
      </c>
      <c r="F192" s="97" t="s">
        <v>18</v>
      </c>
      <c r="G192" s="12">
        <v>14389.9</v>
      </c>
      <c r="H192" s="12">
        <v>3746.5</v>
      </c>
      <c r="I192" s="12">
        <v>4659.2</v>
      </c>
      <c r="J192" s="12">
        <v>3225.4</v>
      </c>
      <c r="K192" s="12">
        <v>9730.7000000000007</v>
      </c>
      <c r="L192" s="190">
        <v>521.09999999999991</v>
      </c>
      <c r="M192" s="117">
        <v>0.32378265311086246</v>
      </c>
      <c r="N192" s="118">
        <v>0.8609101828373148</v>
      </c>
      <c r="O192" s="175">
        <f t="shared" si="2"/>
        <v>9730.7000000000007</v>
      </c>
    </row>
    <row r="193" spans="1:15" ht="27.6" x14ac:dyDescent="0.3">
      <c r="A193" s="38" t="s">
        <v>99</v>
      </c>
      <c r="B193" s="46">
        <v>200</v>
      </c>
      <c r="C193" s="95" t="s">
        <v>167</v>
      </c>
      <c r="D193" s="96" t="s">
        <v>61</v>
      </c>
      <c r="E193" s="96" t="s">
        <v>168</v>
      </c>
      <c r="F193" s="97" t="s">
        <v>19</v>
      </c>
      <c r="G193" s="12">
        <v>14389.9</v>
      </c>
      <c r="H193" s="12">
        <v>3746.5</v>
      </c>
      <c r="I193" s="12">
        <v>4659.2</v>
      </c>
      <c r="J193" s="12">
        <v>3225.4</v>
      </c>
      <c r="K193" s="12">
        <v>9730.7000000000007</v>
      </c>
      <c r="L193" s="190">
        <v>521.09999999999991</v>
      </c>
      <c r="M193" s="117">
        <v>0.32378265311086246</v>
      </c>
      <c r="N193" s="118">
        <v>0.8609101828373148</v>
      </c>
      <c r="O193" s="175">
        <f t="shared" si="2"/>
        <v>9730.7000000000007</v>
      </c>
    </row>
    <row r="194" spans="1:15" ht="27.6" x14ac:dyDescent="0.3">
      <c r="A194" s="39" t="s">
        <v>100</v>
      </c>
      <c r="B194" s="46">
        <v>200</v>
      </c>
      <c r="C194" s="101" t="s">
        <v>167</v>
      </c>
      <c r="D194" s="102" t="s">
        <v>61</v>
      </c>
      <c r="E194" s="102" t="s">
        <v>168</v>
      </c>
      <c r="F194" s="103" t="s">
        <v>20</v>
      </c>
      <c r="G194" s="13">
        <v>14389.9</v>
      </c>
      <c r="H194" s="10">
        <v>3746.5</v>
      </c>
      <c r="I194" s="10">
        <v>4659.2</v>
      </c>
      <c r="J194" s="10">
        <v>3225.4</v>
      </c>
      <c r="K194" s="8">
        <v>9730.7000000000007</v>
      </c>
      <c r="L194" s="186">
        <v>521.09999999999991</v>
      </c>
      <c r="M194" s="9">
        <v>0.32378265311086246</v>
      </c>
      <c r="N194" s="47">
        <v>0.8609101828373148</v>
      </c>
      <c r="O194" s="175">
        <f t="shared" si="2"/>
        <v>9730.7000000000007</v>
      </c>
    </row>
    <row r="195" spans="1:15" x14ac:dyDescent="0.3">
      <c r="A195" s="38" t="s">
        <v>133</v>
      </c>
      <c r="B195" s="46">
        <v>200</v>
      </c>
      <c r="C195" s="95" t="s">
        <v>167</v>
      </c>
      <c r="D195" s="96" t="s">
        <v>61</v>
      </c>
      <c r="E195" s="96" t="s">
        <v>168</v>
      </c>
      <c r="F195" s="97" t="s">
        <v>53</v>
      </c>
      <c r="G195" s="12">
        <v>5704.8</v>
      </c>
      <c r="H195" s="12">
        <v>189.4</v>
      </c>
      <c r="I195" s="12">
        <v>500.8</v>
      </c>
      <c r="J195" s="12">
        <v>189.4</v>
      </c>
      <c r="K195" s="12">
        <v>5204</v>
      </c>
      <c r="L195" s="190">
        <v>0</v>
      </c>
      <c r="M195" s="117">
        <v>8.7785724302341883E-2</v>
      </c>
      <c r="N195" s="118">
        <v>1</v>
      </c>
      <c r="O195" s="175">
        <f t="shared" si="2"/>
        <v>5204</v>
      </c>
    </row>
    <row r="196" spans="1:15" ht="27.6" x14ac:dyDescent="0.3">
      <c r="A196" s="38" t="s">
        <v>142</v>
      </c>
      <c r="B196" s="46">
        <v>200</v>
      </c>
      <c r="C196" s="95" t="s">
        <v>167</v>
      </c>
      <c r="D196" s="96" t="s">
        <v>61</v>
      </c>
      <c r="E196" s="96" t="s">
        <v>168</v>
      </c>
      <c r="F196" s="97" t="s">
        <v>62</v>
      </c>
      <c r="G196" s="12">
        <v>5704.8</v>
      </c>
      <c r="H196" s="12">
        <v>189.4</v>
      </c>
      <c r="I196" s="12">
        <v>500.8</v>
      </c>
      <c r="J196" s="12">
        <v>189.4</v>
      </c>
      <c r="K196" s="12">
        <v>5204</v>
      </c>
      <c r="L196" s="190">
        <v>0</v>
      </c>
      <c r="M196" s="117">
        <v>8.7785724302341883E-2</v>
      </c>
      <c r="N196" s="118">
        <v>1</v>
      </c>
      <c r="O196" s="175">
        <f t="shared" si="2"/>
        <v>5204</v>
      </c>
    </row>
    <row r="197" spans="1:15" ht="27.6" x14ac:dyDescent="0.3">
      <c r="A197" s="39" t="s">
        <v>143</v>
      </c>
      <c r="B197" s="46">
        <v>200</v>
      </c>
      <c r="C197" s="101" t="s">
        <v>167</v>
      </c>
      <c r="D197" s="102" t="s">
        <v>61</v>
      </c>
      <c r="E197" s="102" t="s">
        <v>168</v>
      </c>
      <c r="F197" s="103" t="s">
        <v>63</v>
      </c>
      <c r="G197" s="13">
        <v>5704.8</v>
      </c>
      <c r="H197" s="10">
        <v>189.4</v>
      </c>
      <c r="I197" s="10">
        <v>500.8</v>
      </c>
      <c r="J197" s="10">
        <v>189.4</v>
      </c>
      <c r="K197" s="8">
        <v>5204</v>
      </c>
      <c r="L197" s="186">
        <v>0</v>
      </c>
      <c r="M197" s="9">
        <v>8.7785724302341883E-2</v>
      </c>
      <c r="N197" s="47">
        <v>1</v>
      </c>
      <c r="O197" s="175">
        <f t="shared" si="2"/>
        <v>5204</v>
      </c>
    </row>
    <row r="198" spans="1:15" ht="27.6" x14ac:dyDescent="0.3">
      <c r="A198" s="38" t="s">
        <v>112</v>
      </c>
      <c r="B198" s="46">
        <v>200</v>
      </c>
      <c r="C198" s="95" t="s">
        <v>167</v>
      </c>
      <c r="D198" s="96" t="s">
        <v>61</v>
      </c>
      <c r="E198" s="96" t="s">
        <v>168</v>
      </c>
      <c r="F198" s="97" t="s">
        <v>32</v>
      </c>
      <c r="G198" s="12">
        <v>140981.70000000001</v>
      </c>
      <c r="H198" s="12">
        <v>25297.9</v>
      </c>
      <c r="I198" s="12">
        <v>36959.199999999997</v>
      </c>
      <c r="J198" s="12">
        <v>20981.7</v>
      </c>
      <c r="K198" s="8">
        <v>104022.50000000001</v>
      </c>
      <c r="L198" s="186">
        <v>4316.2000000000007</v>
      </c>
      <c r="M198" s="9">
        <v>0.26215601031906971</v>
      </c>
      <c r="N198" s="47">
        <v>0.82938504777076361</v>
      </c>
      <c r="O198" s="175">
        <f t="shared" si="2"/>
        <v>104022.50000000001</v>
      </c>
    </row>
    <row r="199" spans="1:15" x14ac:dyDescent="0.3">
      <c r="A199" s="38" t="s">
        <v>113</v>
      </c>
      <c r="B199" s="46">
        <v>200</v>
      </c>
      <c r="C199" s="95" t="s">
        <v>167</v>
      </c>
      <c r="D199" s="96" t="s">
        <v>61</v>
      </c>
      <c r="E199" s="96" t="s">
        <v>168</v>
      </c>
      <c r="F199" s="97" t="s">
        <v>33</v>
      </c>
      <c r="G199" s="12">
        <v>140981.70000000001</v>
      </c>
      <c r="H199" s="12">
        <v>25297.9</v>
      </c>
      <c r="I199" s="12">
        <v>36959.199999999997</v>
      </c>
      <c r="J199" s="12">
        <v>20981.7</v>
      </c>
      <c r="K199" s="8">
        <v>104022.50000000001</v>
      </c>
      <c r="L199" s="186">
        <v>4316.2000000000007</v>
      </c>
      <c r="M199" s="9">
        <v>0.26215601031906971</v>
      </c>
      <c r="N199" s="47">
        <v>0.82938504777076361</v>
      </c>
      <c r="O199" s="175">
        <f t="shared" si="2"/>
        <v>104022.50000000001</v>
      </c>
    </row>
    <row r="200" spans="1:15" ht="27.6" x14ac:dyDescent="0.3">
      <c r="A200" s="39" t="s">
        <v>114</v>
      </c>
      <c r="B200" s="46">
        <v>200</v>
      </c>
      <c r="C200" s="101" t="s">
        <v>167</v>
      </c>
      <c r="D200" s="102" t="s">
        <v>61</v>
      </c>
      <c r="E200" s="102" t="s">
        <v>168</v>
      </c>
      <c r="F200" s="103" t="s">
        <v>34</v>
      </c>
      <c r="G200" s="13">
        <v>140981.70000000001</v>
      </c>
      <c r="H200" s="10">
        <v>25297.9</v>
      </c>
      <c r="I200" s="10">
        <v>36959.199999999997</v>
      </c>
      <c r="J200" s="10">
        <v>20981.7</v>
      </c>
      <c r="K200" s="8">
        <v>104022.50000000001</v>
      </c>
      <c r="L200" s="186">
        <v>4316.2000000000007</v>
      </c>
      <c r="M200" s="9">
        <v>0.26215601031906971</v>
      </c>
      <c r="N200" s="47">
        <v>0.82938504777076361</v>
      </c>
      <c r="O200" s="175">
        <f t="shared" ref="O200:O213" si="3">G200-I200</f>
        <v>104022.50000000001</v>
      </c>
    </row>
    <row r="201" spans="1:15" ht="27.6" x14ac:dyDescent="0.3">
      <c r="A201" s="38" t="s">
        <v>115</v>
      </c>
      <c r="B201" s="46">
        <v>200</v>
      </c>
      <c r="C201" s="95" t="s">
        <v>167</v>
      </c>
      <c r="D201" s="96" t="s">
        <v>61</v>
      </c>
      <c r="E201" s="96" t="s">
        <v>168</v>
      </c>
      <c r="F201" s="97" t="s">
        <v>35</v>
      </c>
      <c r="G201" s="12">
        <v>91358.1</v>
      </c>
      <c r="H201" s="12">
        <v>30946.199999999997</v>
      </c>
      <c r="I201" s="12">
        <v>38602.699999999997</v>
      </c>
      <c r="J201" s="12">
        <v>25475</v>
      </c>
      <c r="K201" s="12">
        <v>52755.400000000009</v>
      </c>
      <c r="L201" s="190">
        <v>5471.1999999999971</v>
      </c>
      <c r="M201" s="117">
        <v>0.42254271925532594</v>
      </c>
      <c r="N201" s="118">
        <v>0.82320284881504036</v>
      </c>
      <c r="O201" s="175">
        <f t="shared" si="3"/>
        <v>52755.400000000009</v>
      </c>
    </row>
    <row r="202" spans="1:15" x14ac:dyDescent="0.3">
      <c r="A202" s="38" t="s">
        <v>116</v>
      </c>
      <c r="B202" s="46">
        <v>200</v>
      </c>
      <c r="C202" s="95" t="s">
        <v>167</v>
      </c>
      <c r="D202" s="96" t="s">
        <v>61</v>
      </c>
      <c r="E202" s="96" t="s">
        <v>168</v>
      </c>
      <c r="F202" s="97" t="s">
        <v>36</v>
      </c>
      <c r="G202" s="12">
        <v>84210.1</v>
      </c>
      <c r="H202" s="12">
        <v>20323.099999999999</v>
      </c>
      <c r="I202" s="12">
        <v>29113.599999999999</v>
      </c>
      <c r="J202" s="12">
        <v>16334.599999999999</v>
      </c>
      <c r="K202" s="12">
        <v>55096.500000000007</v>
      </c>
      <c r="L202" s="190">
        <v>3988.5</v>
      </c>
      <c r="M202" s="117">
        <v>0.34572575023661051</v>
      </c>
      <c r="N202" s="118">
        <v>0.80374549158346908</v>
      </c>
      <c r="O202" s="175">
        <f t="shared" si="3"/>
        <v>55096.500000000007</v>
      </c>
    </row>
    <row r="203" spans="1:15" ht="55.2" x14ac:dyDescent="0.3">
      <c r="A203" s="39" t="s">
        <v>117</v>
      </c>
      <c r="B203" s="46">
        <v>200</v>
      </c>
      <c r="C203" s="101" t="s">
        <v>167</v>
      </c>
      <c r="D203" s="102" t="s">
        <v>61</v>
      </c>
      <c r="E203" s="102" t="s">
        <v>168</v>
      </c>
      <c r="F203" s="103" t="s">
        <v>37</v>
      </c>
      <c r="G203" s="13">
        <v>38702.199999999997</v>
      </c>
      <c r="H203" s="10">
        <v>11165.300000000001</v>
      </c>
      <c r="I203" s="10">
        <v>18607.2</v>
      </c>
      <c r="J203" s="10">
        <v>11165.3</v>
      </c>
      <c r="K203" s="8">
        <v>20094.999999999996</v>
      </c>
      <c r="L203" s="186">
        <v>0</v>
      </c>
      <c r="M203" s="9">
        <v>0.480778870451809</v>
      </c>
      <c r="N203" s="47">
        <v>0.99999999999999989</v>
      </c>
      <c r="O203" s="175">
        <f t="shared" si="3"/>
        <v>20094.999999999996</v>
      </c>
    </row>
    <row r="204" spans="1:15" x14ac:dyDescent="0.3">
      <c r="A204" s="39" t="s">
        <v>118</v>
      </c>
      <c r="B204" s="46">
        <v>200</v>
      </c>
      <c r="C204" s="101" t="s">
        <v>167</v>
      </c>
      <c r="D204" s="102" t="s">
        <v>61</v>
      </c>
      <c r="E204" s="102" t="s">
        <v>168</v>
      </c>
      <c r="F204" s="103" t="s">
        <v>38</v>
      </c>
      <c r="G204" s="13">
        <v>45507.9</v>
      </c>
      <c r="H204" s="10">
        <v>9157.7999999999993</v>
      </c>
      <c r="I204" s="10">
        <v>10506.4</v>
      </c>
      <c r="J204" s="10">
        <v>5169.3</v>
      </c>
      <c r="K204" s="8">
        <v>35001.5</v>
      </c>
      <c r="L204" s="186">
        <v>3988.4999999999991</v>
      </c>
      <c r="M204" s="9">
        <v>0.23086980502286414</v>
      </c>
      <c r="N204" s="47">
        <v>0.56446963244447368</v>
      </c>
      <c r="O204" s="175">
        <f t="shared" si="3"/>
        <v>35001.5</v>
      </c>
    </row>
    <row r="205" spans="1:15" x14ac:dyDescent="0.3">
      <c r="A205" s="38" t="s">
        <v>137</v>
      </c>
      <c r="B205" s="46">
        <v>200</v>
      </c>
      <c r="C205" s="95" t="s">
        <v>167</v>
      </c>
      <c r="D205" s="96" t="s">
        <v>61</v>
      </c>
      <c r="E205" s="96" t="s">
        <v>168</v>
      </c>
      <c r="F205" s="97" t="s">
        <v>57</v>
      </c>
      <c r="G205" s="12">
        <v>3025.1</v>
      </c>
      <c r="H205" s="12">
        <v>372.7</v>
      </c>
      <c r="I205" s="12">
        <v>721.2</v>
      </c>
      <c r="J205" s="12">
        <v>372.5</v>
      </c>
      <c r="K205" s="12">
        <v>2303.8999999999996</v>
      </c>
      <c r="L205" s="190">
        <v>0.19999999999998863</v>
      </c>
      <c r="M205" s="117">
        <v>0.23840534197216623</v>
      </c>
      <c r="N205" s="118">
        <v>0.99946337536892949</v>
      </c>
      <c r="O205" s="175">
        <f t="shared" si="3"/>
        <v>2303.8999999999996</v>
      </c>
    </row>
    <row r="206" spans="1:15" x14ac:dyDescent="0.3">
      <c r="A206" s="39" t="s">
        <v>139</v>
      </c>
      <c r="B206" s="46">
        <v>200</v>
      </c>
      <c r="C206" s="101" t="s">
        <v>167</v>
      </c>
      <c r="D206" s="102" t="s">
        <v>61</v>
      </c>
      <c r="E206" s="102" t="s">
        <v>168</v>
      </c>
      <c r="F206" s="103" t="s">
        <v>59</v>
      </c>
      <c r="G206" s="13">
        <v>3025.1</v>
      </c>
      <c r="H206" s="10">
        <v>372.7</v>
      </c>
      <c r="I206" s="10">
        <v>721.2</v>
      </c>
      <c r="J206" s="10">
        <v>372.5</v>
      </c>
      <c r="K206" s="8">
        <v>2303.8999999999996</v>
      </c>
      <c r="L206" s="186">
        <v>0.19999999999998863</v>
      </c>
      <c r="M206" s="9">
        <v>0.23840534197216623</v>
      </c>
      <c r="N206" s="47">
        <v>0.99946337536892949</v>
      </c>
      <c r="O206" s="175">
        <f t="shared" si="3"/>
        <v>2303.8999999999996</v>
      </c>
    </row>
    <row r="207" spans="1:15" ht="27.6" x14ac:dyDescent="0.3">
      <c r="A207" s="38" t="s">
        <v>347</v>
      </c>
      <c r="B207" s="46">
        <v>200</v>
      </c>
      <c r="C207" s="95" t="s">
        <v>167</v>
      </c>
      <c r="D207" s="96" t="s">
        <v>61</v>
      </c>
      <c r="E207" s="96" t="s">
        <v>168</v>
      </c>
      <c r="F207" s="97" t="s">
        <v>39</v>
      </c>
      <c r="G207" s="12">
        <v>4122.8999999999996</v>
      </c>
      <c r="H207" s="12">
        <v>10250.4</v>
      </c>
      <c r="I207" s="12">
        <v>8767.9</v>
      </c>
      <c r="J207" s="12">
        <v>8767.9</v>
      </c>
      <c r="K207" s="183">
        <v>-4645</v>
      </c>
      <c r="L207" s="190">
        <v>1482.5</v>
      </c>
      <c r="M207" s="117">
        <v>2.1266341652720175</v>
      </c>
      <c r="N207" s="118">
        <v>0.85537149769765086</v>
      </c>
      <c r="O207" s="175">
        <f t="shared" si="3"/>
        <v>-4645</v>
      </c>
    </row>
    <row r="208" spans="1:15" ht="27.6" x14ac:dyDescent="0.3">
      <c r="A208" s="39" t="s">
        <v>347</v>
      </c>
      <c r="B208" s="46">
        <v>200</v>
      </c>
      <c r="C208" s="101" t="s">
        <v>167</v>
      </c>
      <c r="D208" s="102" t="s">
        <v>61</v>
      </c>
      <c r="E208" s="102" t="s">
        <v>168</v>
      </c>
      <c r="F208" s="103" t="s">
        <v>39</v>
      </c>
      <c r="G208" s="13">
        <v>4122.8999999999996</v>
      </c>
      <c r="H208" s="10">
        <v>10250.4</v>
      </c>
      <c r="I208" s="10">
        <v>8767.9</v>
      </c>
      <c r="J208" s="10">
        <v>8767.9</v>
      </c>
      <c r="K208" s="183">
        <v>-4645</v>
      </c>
      <c r="L208" s="186">
        <v>1482.5</v>
      </c>
      <c r="M208" s="9">
        <v>2.1266341652720175</v>
      </c>
      <c r="N208" s="47">
        <v>0.85537149769765086</v>
      </c>
      <c r="O208" s="175">
        <f t="shared" si="3"/>
        <v>-4645</v>
      </c>
    </row>
    <row r="209" spans="1:15" x14ac:dyDescent="0.3">
      <c r="A209" s="38" t="s">
        <v>144</v>
      </c>
      <c r="B209" s="46">
        <v>200</v>
      </c>
      <c r="C209" s="95" t="s">
        <v>167</v>
      </c>
      <c r="D209" s="96" t="s">
        <v>64</v>
      </c>
      <c r="E209" s="96" t="s">
        <v>168</v>
      </c>
      <c r="F209" s="97"/>
      <c r="G209" s="12">
        <v>542328</v>
      </c>
      <c r="H209" s="12">
        <v>208400.8</v>
      </c>
      <c r="I209" s="12">
        <v>278939.40000000002</v>
      </c>
      <c r="J209" s="12">
        <v>172806.8</v>
      </c>
      <c r="K209" s="12">
        <v>263388.59999999998</v>
      </c>
      <c r="L209" s="190">
        <v>35594</v>
      </c>
      <c r="M209" s="117">
        <v>0.51433708014338186</v>
      </c>
      <c r="N209" s="118">
        <v>0.82920411054084242</v>
      </c>
      <c r="O209" s="175">
        <f t="shared" si="3"/>
        <v>263388.59999999998</v>
      </c>
    </row>
    <row r="210" spans="1:15" ht="69" x14ac:dyDescent="0.3">
      <c r="A210" s="38" t="s">
        <v>93</v>
      </c>
      <c r="B210" s="46">
        <v>200</v>
      </c>
      <c r="C210" s="95" t="s">
        <v>167</v>
      </c>
      <c r="D210" s="96" t="s">
        <v>64</v>
      </c>
      <c r="E210" s="96" t="s">
        <v>168</v>
      </c>
      <c r="F210" s="97" t="s">
        <v>13</v>
      </c>
      <c r="G210" s="12">
        <v>220764</v>
      </c>
      <c r="H210" s="12">
        <v>73493</v>
      </c>
      <c r="I210" s="12">
        <v>109383.6</v>
      </c>
      <c r="J210" s="12">
        <v>69701.399999999994</v>
      </c>
      <c r="K210" s="12">
        <v>111380.4</v>
      </c>
      <c r="L210" s="190">
        <v>3791.6000000000058</v>
      </c>
      <c r="M210" s="117">
        <v>0.49547752350926783</v>
      </c>
      <c r="N210" s="118">
        <v>0.94840869198427058</v>
      </c>
      <c r="O210" s="175">
        <f t="shared" si="3"/>
        <v>111380.4</v>
      </c>
    </row>
    <row r="211" spans="1:15" x14ac:dyDescent="0.3">
      <c r="A211" s="38" t="s">
        <v>109</v>
      </c>
      <c r="B211" s="46">
        <v>200</v>
      </c>
      <c r="C211" s="95" t="s">
        <v>167</v>
      </c>
      <c r="D211" s="96" t="s">
        <v>64</v>
      </c>
      <c r="E211" s="96" t="s">
        <v>168</v>
      </c>
      <c r="F211" s="97" t="s">
        <v>29</v>
      </c>
      <c r="G211" s="12">
        <v>152412.9</v>
      </c>
      <c r="H211" s="12">
        <v>49663.8</v>
      </c>
      <c r="I211" s="12">
        <v>77007.5</v>
      </c>
      <c r="J211" s="12">
        <v>49067.5</v>
      </c>
      <c r="K211" s="12">
        <v>75405.399999999994</v>
      </c>
      <c r="L211" s="190">
        <v>596.30000000000291</v>
      </c>
      <c r="M211" s="117">
        <v>0.50525578871604704</v>
      </c>
      <c r="N211" s="118">
        <v>0.98799326672546195</v>
      </c>
      <c r="O211" s="175">
        <f t="shared" si="3"/>
        <v>75405.399999999994</v>
      </c>
    </row>
    <row r="212" spans="1:15" x14ac:dyDescent="0.3">
      <c r="A212" s="39" t="s">
        <v>110</v>
      </c>
      <c r="B212" s="46">
        <v>200</v>
      </c>
      <c r="C212" s="101" t="s">
        <v>167</v>
      </c>
      <c r="D212" s="102" t="s">
        <v>64</v>
      </c>
      <c r="E212" s="102" t="s">
        <v>168</v>
      </c>
      <c r="F212" s="103" t="s">
        <v>30</v>
      </c>
      <c r="G212" s="13">
        <v>112580.1</v>
      </c>
      <c r="H212" s="10">
        <v>31811.800000000003</v>
      </c>
      <c r="I212" s="10">
        <v>57898.8</v>
      </c>
      <c r="J212" s="10">
        <v>31293</v>
      </c>
      <c r="K212" s="8">
        <v>54681.3</v>
      </c>
      <c r="L212" s="186">
        <v>518.80000000000291</v>
      </c>
      <c r="M212" s="9">
        <v>0.51428982564414139</v>
      </c>
      <c r="N212" s="47">
        <v>0.98369158614099161</v>
      </c>
      <c r="O212" s="175">
        <f t="shared" si="3"/>
        <v>54681.3</v>
      </c>
    </row>
    <row r="213" spans="1:15" ht="27.6" x14ac:dyDescent="0.3">
      <c r="A213" s="39" t="s">
        <v>111</v>
      </c>
      <c r="B213" s="46">
        <v>200</v>
      </c>
      <c r="C213" s="101" t="s">
        <v>167</v>
      </c>
      <c r="D213" s="102" t="s">
        <v>64</v>
      </c>
      <c r="E213" s="102" t="s">
        <v>168</v>
      </c>
      <c r="F213" s="103" t="s">
        <v>31</v>
      </c>
      <c r="G213" s="13">
        <v>7609.2</v>
      </c>
      <c r="H213" s="10">
        <v>2173.4</v>
      </c>
      <c r="I213" s="10">
        <v>3430.1</v>
      </c>
      <c r="J213" s="10">
        <v>2095.9</v>
      </c>
      <c r="K213" s="8">
        <v>4179.1000000000004</v>
      </c>
      <c r="L213" s="186">
        <v>77.5</v>
      </c>
      <c r="M213" s="9">
        <v>0.45078326236660882</v>
      </c>
      <c r="N213" s="47">
        <v>0.96434158461396891</v>
      </c>
      <c r="O213" s="175">
        <f t="shared" si="3"/>
        <v>4179.1000000000004</v>
      </c>
    </row>
    <row r="214" spans="1:15" ht="41.4" x14ac:dyDescent="0.3">
      <c r="A214" s="39" t="s">
        <v>333</v>
      </c>
      <c r="B214" s="46">
        <v>200</v>
      </c>
      <c r="C214" s="101" t="s">
        <v>167</v>
      </c>
      <c r="D214" s="102" t="s">
        <v>64</v>
      </c>
      <c r="E214" s="102" t="s">
        <v>168</v>
      </c>
      <c r="F214" s="103" t="s">
        <v>334</v>
      </c>
      <c r="G214" s="13">
        <v>32223.599999999999</v>
      </c>
      <c r="H214" s="10">
        <v>15678.6</v>
      </c>
      <c r="I214" s="10">
        <v>15678.6</v>
      </c>
      <c r="J214" s="10">
        <v>15678.6</v>
      </c>
      <c r="K214" s="8">
        <v>16545</v>
      </c>
      <c r="L214" s="186">
        <v>0</v>
      </c>
      <c r="M214" s="9">
        <v>0.48655643689718098</v>
      </c>
      <c r="N214" s="47">
        <v>1</v>
      </c>
      <c r="O214" s="175">
        <f>G214-I214</f>
        <v>16545</v>
      </c>
    </row>
    <row r="215" spans="1:15" ht="27.6" x14ac:dyDescent="0.3">
      <c r="A215" s="38" t="s">
        <v>94</v>
      </c>
      <c r="B215" s="46">
        <v>200</v>
      </c>
      <c r="C215" s="95" t="s">
        <v>167</v>
      </c>
      <c r="D215" s="96" t="s">
        <v>64</v>
      </c>
      <c r="E215" s="96" t="s">
        <v>168</v>
      </c>
      <c r="F215" s="97" t="s">
        <v>14</v>
      </c>
      <c r="G215" s="12">
        <v>68351.100000000006</v>
      </c>
      <c r="H215" s="12">
        <v>23829.199999999997</v>
      </c>
      <c r="I215" s="12">
        <v>32376.1</v>
      </c>
      <c r="J215" s="12">
        <v>20633.900000000001</v>
      </c>
      <c r="K215" s="12">
        <v>35975.000000000007</v>
      </c>
      <c r="L215" s="190">
        <v>3195.2999999999956</v>
      </c>
      <c r="M215" s="117">
        <v>0.47367343027398234</v>
      </c>
      <c r="N215" s="118">
        <v>0.8659082134524031</v>
      </c>
      <c r="O215" s="175">
        <f t="shared" ref="O215:O287" si="4">G215-I215</f>
        <v>35975.000000000007</v>
      </c>
    </row>
    <row r="216" spans="1:15" x14ac:dyDescent="0.3">
      <c r="A216" s="39" t="s">
        <v>95</v>
      </c>
      <c r="B216" s="46">
        <v>200</v>
      </c>
      <c r="C216" s="107" t="s">
        <v>167</v>
      </c>
      <c r="D216" s="108" t="s">
        <v>64</v>
      </c>
      <c r="E216" s="108" t="s">
        <v>168</v>
      </c>
      <c r="F216" s="109" t="s">
        <v>15</v>
      </c>
      <c r="G216" s="13">
        <v>51067.9</v>
      </c>
      <c r="H216" s="10">
        <v>15611.099999999999</v>
      </c>
      <c r="I216" s="10">
        <v>24047</v>
      </c>
      <c r="J216" s="10">
        <v>12620.6</v>
      </c>
      <c r="K216" s="8">
        <v>27020.9</v>
      </c>
      <c r="L216" s="186">
        <v>2990.4999999999982</v>
      </c>
      <c r="M216" s="9">
        <v>0.47088288337683748</v>
      </c>
      <c r="N216" s="47">
        <v>0.80843758607657379</v>
      </c>
      <c r="O216" s="175">
        <f t="shared" si="4"/>
        <v>27020.9</v>
      </c>
    </row>
    <row r="217" spans="1:15" ht="27.6" x14ac:dyDescent="0.3">
      <c r="A217" s="39" t="s">
        <v>96</v>
      </c>
      <c r="B217" s="46">
        <v>200</v>
      </c>
      <c r="C217" s="101" t="s">
        <v>167</v>
      </c>
      <c r="D217" s="102" t="s">
        <v>64</v>
      </c>
      <c r="E217" s="102" t="s">
        <v>168</v>
      </c>
      <c r="F217" s="103" t="s">
        <v>16</v>
      </c>
      <c r="G217" s="13">
        <v>3463.7</v>
      </c>
      <c r="H217" s="10">
        <v>1590.6</v>
      </c>
      <c r="I217" s="10">
        <v>1701.6</v>
      </c>
      <c r="J217" s="10">
        <v>1385.8</v>
      </c>
      <c r="K217" s="8">
        <v>1762.1</v>
      </c>
      <c r="L217" s="186">
        <v>204.79999999999995</v>
      </c>
      <c r="M217" s="9">
        <v>0.49126656465629243</v>
      </c>
      <c r="N217" s="47">
        <v>0.87124355589085878</v>
      </c>
      <c r="O217" s="175">
        <f t="shared" si="4"/>
        <v>1762.1</v>
      </c>
    </row>
    <row r="218" spans="1:15" ht="41.4" x14ac:dyDescent="0.3">
      <c r="A218" s="39" t="s">
        <v>331</v>
      </c>
      <c r="B218" s="46">
        <v>200</v>
      </c>
      <c r="C218" s="101" t="s">
        <v>167</v>
      </c>
      <c r="D218" s="102" t="s">
        <v>64</v>
      </c>
      <c r="E218" s="102" t="s">
        <v>168</v>
      </c>
      <c r="F218" s="103" t="s">
        <v>332</v>
      </c>
      <c r="G218" s="13">
        <v>13819.5</v>
      </c>
      <c r="H218" s="10">
        <v>6627.5</v>
      </c>
      <c r="I218" s="10">
        <v>6627.5</v>
      </c>
      <c r="J218" s="10">
        <v>6627.5</v>
      </c>
      <c r="K218" s="8">
        <v>7192</v>
      </c>
      <c r="L218" s="186">
        <v>0</v>
      </c>
      <c r="M218" s="9">
        <v>0.47957596150367232</v>
      </c>
      <c r="N218" s="47">
        <v>1</v>
      </c>
      <c r="O218" s="175">
        <f t="shared" si="4"/>
        <v>7192</v>
      </c>
    </row>
    <row r="219" spans="1:15" ht="27.6" x14ac:dyDescent="0.3">
      <c r="A219" s="38" t="s">
        <v>98</v>
      </c>
      <c r="B219" s="46">
        <v>200</v>
      </c>
      <c r="C219" s="95" t="s">
        <v>167</v>
      </c>
      <c r="D219" s="96" t="s">
        <v>64</v>
      </c>
      <c r="E219" s="96" t="s">
        <v>168</v>
      </c>
      <c r="F219" s="97" t="s">
        <v>18</v>
      </c>
      <c r="G219" s="12">
        <v>37334.9</v>
      </c>
      <c r="H219" s="12">
        <v>8148</v>
      </c>
      <c r="I219" s="12">
        <v>5954.2</v>
      </c>
      <c r="J219" s="12">
        <v>4314.1000000000004</v>
      </c>
      <c r="K219" s="12">
        <v>31380.7</v>
      </c>
      <c r="L219" s="190">
        <v>3833.8999999999996</v>
      </c>
      <c r="M219" s="117">
        <v>0.15948080750182803</v>
      </c>
      <c r="N219" s="118">
        <v>0.52946735395189004</v>
      </c>
      <c r="O219" s="175">
        <f t="shared" si="4"/>
        <v>31380.7</v>
      </c>
    </row>
    <row r="220" spans="1:15" ht="27.6" x14ac:dyDescent="0.3">
      <c r="A220" s="38" t="s">
        <v>99</v>
      </c>
      <c r="B220" s="46">
        <v>200</v>
      </c>
      <c r="C220" s="95" t="s">
        <v>167</v>
      </c>
      <c r="D220" s="96" t="s">
        <v>64</v>
      </c>
      <c r="E220" s="96" t="s">
        <v>168</v>
      </c>
      <c r="F220" s="97" t="s">
        <v>19</v>
      </c>
      <c r="G220" s="12">
        <v>37334.9</v>
      </c>
      <c r="H220" s="12">
        <v>8148</v>
      </c>
      <c r="I220" s="12">
        <v>5954.2</v>
      </c>
      <c r="J220" s="12">
        <v>4314.1000000000004</v>
      </c>
      <c r="K220" s="12">
        <v>31380.7</v>
      </c>
      <c r="L220" s="190">
        <v>3833.8999999999996</v>
      </c>
      <c r="M220" s="117">
        <v>0.15948080750182803</v>
      </c>
      <c r="N220" s="118">
        <v>0.52946735395189004</v>
      </c>
      <c r="O220" s="175">
        <f t="shared" si="4"/>
        <v>31380.7</v>
      </c>
    </row>
    <row r="221" spans="1:15" ht="27.6" x14ac:dyDescent="0.3">
      <c r="A221" s="39" t="s">
        <v>102</v>
      </c>
      <c r="B221" s="46">
        <v>200</v>
      </c>
      <c r="C221" s="101" t="s">
        <v>167</v>
      </c>
      <c r="D221" s="102" t="s">
        <v>64</v>
      </c>
      <c r="E221" s="102" t="s">
        <v>168</v>
      </c>
      <c r="F221" s="103" t="s">
        <v>22</v>
      </c>
      <c r="G221" s="13">
        <v>14236</v>
      </c>
      <c r="H221" s="10">
        <v>116</v>
      </c>
      <c r="I221" s="10">
        <v>60.3</v>
      </c>
      <c r="J221" s="10">
        <v>60.3</v>
      </c>
      <c r="K221" s="8">
        <v>14175.7</v>
      </c>
      <c r="L221" s="186">
        <v>55.7</v>
      </c>
      <c r="M221" s="9">
        <v>4.2357403765102553E-3</v>
      </c>
      <c r="N221" s="47">
        <v>0.51982758620689651</v>
      </c>
      <c r="O221" s="175">
        <f t="shared" si="4"/>
        <v>14175.7</v>
      </c>
    </row>
    <row r="222" spans="1:15" ht="27.6" x14ac:dyDescent="0.3">
      <c r="A222" s="39" t="s">
        <v>100</v>
      </c>
      <c r="B222" s="46">
        <v>200</v>
      </c>
      <c r="C222" s="101" t="s">
        <v>167</v>
      </c>
      <c r="D222" s="102" t="s">
        <v>64</v>
      </c>
      <c r="E222" s="102" t="s">
        <v>168</v>
      </c>
      <c r="F222" s="103" t="s">
        <v>20</v>
      </c>
      <c r="G222" s="123">
        <v>23098.9</v>
      </c>
      <c r="H222" s="124">
        <v>8032</v>
      </c>
      <c r="I222" s="124">
        <v>5893.9</v>
      </c>
      <c r="J222" s="124">
        <v>4253.8</v>
      </c>
      <c r="K222" s="120">
        <v>17205</v>
      </c>
      <c r="L222" s="188">
        <v>3778.2</v>
      </c>
      <c r="M222" s="121">
        <v>0.25515933659178575</v>
      </c>
      <c r="N222" s="122">
        <v>0.52960657370517927</v>
      </c>
      <c r="O222" s="175">
        <f t="shared" si="4"/>
        <v>17205</v>
      </c>
    </row>
    <row r="223" spans="1:15" x14ac:dyDescent="0.3">
      <c r="A223" s="38" t="s">
        <v>284</v>
      </c>
      <c r="B223" s="46">
        <v>200</v>
      </c>
      <c r="C223" s="95" t="s">
        <v>167</v>
      </c>
      <c r="D223" s="96" t="s">
        <v>64</v>
      </c>
      <c r="E223" s="96" t="s">
        <v>168</v>
      </c>
      <c r="F223" s="97" t="s">
        <v>53</v>
      </c>
      <c r="G223" s="119">
        <v>117</v>
      </c>
      <c r="H223" s="119">
        <v>0</v>
      </c>
      <c r="I223" s="119">
        <v>117</v>
      </c>
      <c r="J223" s="119">
        <v>0</v>
      </c>
      <c r="K223" s="119">
        <v>0</v>
      </c>
      <c r="L223" s="191">
        <v>0</v>
      </c>
      <c r="M223" s="117">
        <v>1</v>
      </c>
      <c r="N223" s="118" t="s">
        <v>330</v>
      </c>
      <c r="O223" s="175">
        <f t="shared" si="4"/>
        <v>0</v>
      </c>
    </row>
    <row r="224" spans="1:15" x14ac:dyDescent="0.3">
      <c r="A224" s="38" t="s">
        <v>134</v>
      </c>
      <c r="B224" s="46">
        <v>200</v>
      </c>
      <c r="C224" s="95" t="s">
        <v>167</v>
      </c>
      <c r="D224" s="96" t="s">
        <v>64</v>
      </c>
      <c r="E224" s="96" t="s">
        <v>168</v>
      </c>
      <c r="F224" s="97" t="s">
        <v>54</v>
      </c>
      <c r="G224" s="119">
        <v>117</v>
      </c>
      <c r="H224" s="119">
        <v>0</v>
      </c>
      <c r="I224" s="119">
        <v>117</v>
      </c>
      <c r="J224" s="119">
        <v>0</v>
      </c>
      <c r="K224" s="119">
        <v>0</v>
      </c>
      <c r="L224" s="191">
        <v>0</v>
      </c>
      <c r="M224" s="117">
        <v>1</v>
      </c>
      <c r="N224" s="118" t="s">
        <v>330</v>
      </c>
      <c r="O224" s="175">
        <f t="shared" si="4"/>
        <v>0</v>
      </c>
    </row>
    <row r="225" spans="1:15" x14ac:dyDescent="0.3">
      <c r="A225" s="39" t="s">
        <v>134</v>
      </c>
      <c r="B225" s="46">
        <v>200</v>
      </c>
      <c r="C225" s="101" t="s">
        <v>167</v>
      </c>
      <c r="D225" s="102" t="s">
        <v>64</v>
      </c>
      <c r="E225" s="102" t="s">
        <v>168</v>
      </c>
      <c r="F225" s="103" t="s">
        <v>54</v>
      </c>
      <c r="G225" s="123">
        <v>117</v>
      </c>
      <c r="H225" s="124"/>
      <c r="I225" s="124">
        <v>117</v>
      </c>
      <c r="J225" s="124"/>
      <c r="K225" s="120">
        <v>0</v>
      </c>
      <c r="L225" s="188">
        <v>0</v>
      </c>
      <c r="M225" s="121">
        <v>1</v>
      </c>
      <c r="N225" s="122" t="s">
        <v>330</v>
      </c>
      <c r="O225" s="175">
        <f t="shared" si="4"/>
        <v>0</v>
      </c>
    </row>
    <row r="226" spans="1:15" ht="27.6" x14ac:dyDescent="0.3">
      <c r="A226" s="38" t="s">
        <v>115</v>
      </c>
      <c r="B226" s="46">
        <v>200</v>
      </c>
      <c r="C226" s="95" t="s">
        <v>167</v>
      </c>
      <c r="D226" s="96" t="s">
        <v>64</v>
      </c>
      <c r="E226" s="96" t="s">
        <v>168</v>
      </c>
      <c r="F226" s="97" t="s">
        <v>35</v>
      </c>
      <c r="G226" s="12">
        <v>284112.09999999998</v>
      </c>
      <c r="H226" s="12">
        <v>126759.8</v>
      </c>
      <c r="I226" s="12">
        <v>163484.6</v>
      </c>
      <c r="J226" s="12">
        <v>98791.299999999988</v>
      </c>
      <c r="K226" s="12">
        <v>120627.49999999997</v>
      </c>
      <c r="L226" s="190">
        <v>27968.500000000015</v>
      </c>
      <c r="M226" s="117">
        <v>0.57542287005727677</v>
      </c>
      <c r="N226" s="118">
        <v>0.77935828235765592</v>
      </c>
      <c r="O226" s="175">
        <f t="shared" si="4"/>
        <v>120627.49999999997</v>
      </c>
    </row>
    <row r="227" spans="1:15" x14ac:dyDescent="0.3">
      <c r="A227" s="38" t="s">
        <v>116</v>
      </c>
      <c r="B227" s="46">
        <v>200</v>
      </c>
      <c r="C227" s="104" t="s">
        <v>167</v>
      </c>
      <c r="D227" s="105" t="s">
        <v>64</v>
      </c>
      <c r="E227" s="105" t="s">
        <v>168</v>
      </c>
      <c r="F227" s="106" t="s">
        <v>36</v>
      </c>
      <c r="G227" s="12">
        <v>280703.8</v>
      </c>
      <c r="H227" s="12">
        <v>125805.3</v>
      </c>
      <c r="I227" s="12">
        <v>161110.5</v>
      </c>
      <c r="J227" s="12">
        <v>98080.599999999991</v>
      </c>
      <c r="K227" s="12">
        <v>119593.29999999999</v>
      </c>
      <c r="L227" s="190">
        <v>27724.700000000012</v>
      </c>
      <c r="M227" s="117">
        <v>0.57395197357499261</v>
      </c>
      <c r="N227" s="118">
        <v>0.77962216218235625</v>
      </c>
      <c r="O227" s="175">
        <f t="shared" si="4"/>
        <v>119593.29999999999</v>
      </c>
    </row>
    <row r="228" spans="1:15" ht="55.2" x14ac:dyDescent="0.3">
      <c r="A228" s="39" t="s">
        <v>117</v>
      </c>
      <c r="B228" s="46">
        <v>200</v>
      </c>
      <c r="C228" s="101" t="s">
        <v>167</v>
      </c>
      <c r="D228" s="102" t="s">
        <v>64</v>
      </c>
      <c r="E228" s="102" t="s">
        <v>168</v>
      </c>
      <c r="F228" s="103" t="s">
        <v>37</v>
      </c>
      <c r="G228" s="13">
        <v>181089.4</v>
      </c>
      <c r="H228" s="10">
        <v>91165</v>
      </c>
      <c r="I228" s="10">
        <v>96053.1</v>
      </c>
      <c r="J228" s="10">
        <v>68737.399999999994</v>
      </c>
      <c r="K228" s="8">
        <v>85036.299999999988</v>
      </c>
      <c r="L228" s="186">
        <v>22427.600000000006</v>
      </c>
      <c r="M228" s="9">
        <v>0.53041812497031859</v>
      </c>
      <c r="N228" s="47">
        <v>0.7539889211868589</v>
      </c>
      <c r="O228" s="175">
        <f t="shared" si="4"/>
        <v>85036.299999999988</v>
      </c>
    </row>
    <row r="229" spans="1:15" x14ac:dyDescent="0.3">
      <c r="A229" s="39" t="s">
        <v>118</v>
      </c>
      <c r="B229" s="46">
        <v>200</v>
      </c>
      <c r="C229" s="101" t="s">
        <v>167</v>
      </c>
      <c r="D229" s="102" t="s">
        <v>64</v>
      </c>
      <c r="E229" s="102" t="s">
        <v>168</v>
      </c>
      <c r="F229" s="103" t="s">
        <v>38</v>
      </c>
      <c r="G229" s="13">
        <v>99614.399999999994</v>
      </c>
      <c r="H229" s="10">
        <v>34640.300000000003</v>
      </c>
      <c r="I229" s="10">
        <v>65057.4</v>
      </c>
      <c r="J229" s="10">
        <v>29343.200000000001</v>
      </c>
      <c r="K229" s="8">
        <v>34556.999999999993</v>
      </c>
      <c r="L229" s="186">
        <v>5297.1000000000022</v>
      </c>
      <c r="M229" s="9">
        <v>0.6530923240013492</v>
      </c>
      <c r="N229" s="47">
        <v>0.84708273311720739</v>
      </c>
      <c r="O229" s="175">
        <f t="shared" si="4"/>
        <v>34556.999999999993</v>
      </c>
    </row>
    <row r="230" spans="1:15" x14ac:dyDescent="0.3">
      <c r="A230" s="38" t="s">
        <v>137</v>
      </c>
      <c r="B230" s="46">
        <v>200</v>
      </c>
      <c r="C230" s="95" t="s">
        <v>167</v>
      </c>
      <c r="D230" s="96" t="s">
        <v>64</v>
      </c>
      <c r="E230" s="96" t="s">
        <v>168</v>
      </c>
      <c r="F230" s="97" t="s">
        <v>57</v>
      </c>
      <c r="G230" s="12">
        <v>3408.3</v>
      </c>
      <c r="H230" s="12">
        <v>954.5</v>
      </c>
      <c r="I230" s="12">
        <v>2374.1</v>
      </c>
      <c r="J230" s="12">
        <v>710.7</v>
      </c>
      <c r="K230" s="12">
        <v>1034.2000000000003</v>
      </c>
      <c r="L230" s="190">
        <v>243.79999999999995</v>
      </c>
      <c r="M230" s="117">
        <v>0.69656426957720852</v>
      </c>
      <c r="N230" s="118">
        <v>0.74457831325301205</v>
      </c>
      <c r="O230" s="175">
        <f t="shared" si="4"/>
        <v>1034.2000000000003</v>
      </c>
    </row>
    <row r="231" spans="1:15" x14ac:dyDescent="0.3">
      <c r="A231" s="39" t="s">
        <v>139</v>
      </c>
      <c r="B231" s="46">
        <v>200</v>
      </c>
      <c r="C231" s="101" t="s">
        <v>167</v>
      </c>
      <c r="D231" s="102" t="s">
        <v>64</v>
      </c>
      <c r="E231" s="102" t="s">
        <v>168</v>
      </c>
      <c r="F231" s="103" t="s">
        <v>59</v>
      </c>
      <c r="G231" s="13">
        <v>3408.3</v>
      </c>
      <c r="H231" s="10">
        <v>954.5</v>
      </c>
      <c r="I231" s="10">
        <v>2374.1</v>
      </c>
      <c r="J231" s="10">
        <v>710.7</v>
      </c>
      <c r="K231" s="8">
        <v>1034.2000000000003</v>
      </c>
      <c r="L231" s="186">
        <v>243.79999999999995</v>
      </c>
      <c r="M231" s="9">
        <v>0.69656426957720852</v>
      </c>
      <c r="N231" s="47">
        <v>0.74457831325301205</v>
      </c>
      <c r="O231" s="175">
        <f t="shared" si="4"/>
        <v>1034.2000000000003</v>
      </c>
    </row>
    <row r="232" spans="1:15" x14ac:dyDescent="0.3">
      <c r="A232" s="38" t="s">
        <v>145</v>
      </c>
      <c r="B232" s="46">
        <v>200</v>
      </c>
      <c r="C232" s="95" t="s">
        <v>167</v>
      </c>
      <c r="D232" s="96" t="s">
        <v>65</v>
      </c>
      <c r="E232" s="96" t="s">
        <v>168</v>
      </c>
      <c r="F232" s="97"/>
      <c r="G232" s="12">
        <v>490641.5</v>
      </c>
      <c r="H232" s="12">
        <v>166891.80000000002</v>
      </c>
      <c r="I232" s="12">
        <v>227898.5</v>
      </c>
      <c r="J232" s="12">
        <v>143577.9</v>
      </c>
      <c r="K232" s="12">
        <v>262743</v>
      </c>
      <c r="L232" s="190">
        <v>23313.900000000023</v>
      </c>
      <c r="M232" s="117">
        <v>0.4644908757208675</v>
      </c>
      <c r="N232" s="118">
        <v>0.86030529960129842</v>
      </c>
      <c r="O232" s="175">
        <f t="shared" si="4"/>
        <v>262743</v>
      </c>
    </row>
    <row r="233" spans="1:15" x14ac:dyDescent="0.3">
      <c r="A233" s="38" t="s">
        <v>146</v>
      </c>
      <c r="B233" s="46">
        <v>200</v>
      </c>
      <c r="C233" s="95" t="s">
        <v>167</v>
      </c>
      <c r="D233" s="96" t="s">
        <v>66</v>
      </c>
      <c r="E233" s="96" t="s">
        <v>168</v>
      </c>
      <c r="F233" s="97"/>
      <c r="G233" s="12">
        <v>441671.9</v>
      </c>
      <c r="H233" s="12">
        <v>150258.1</v>
      </c>
      <c r="I233" s="12">
        <v>204993.4</v>
      </c>
      <c r="J233" s="12">
        <v>129580.79999999999</v>
      </c>
      <c r="K233" s="12">
        <v>236678.50000000003</v>
      </c>
      <c r="L233" s="190">
        <v>20677.300000000017</v>
      </c>
      <c r="M233" s="117">
        <v>0.46413050049142812</v>
      </c>
      <c r="N233" s="118">
        <v>0.8623881175124668</v>
      </c>
      <c r="O233" s="175">
        <f t="shared" si="4"/>
        <v>236678.50000000003</v>
      </c>
    </row>
    <row r="234" spans="1:15" ht="27.6" x14ac:dyDescent="0.3">
      <c r="A234" s="38" t="s">
        <v>98</v>
      </c>
      <c r="B234" s="46">
        <v>200</v>
      </c>
      <c r="C234" s="95" t="s">
        <v>167</v>
      </c>
      <c r="D234" s="96" t="s">
        <v>66</v>
      </c>
      <c r="E234" s="96" t="s">
        <v>168</v>
      </c>
      <c r="F234" s="97" t="s">
        <v>18</v>
      </c>
      <c r="G234" s="12">
        <v>24501</v>
      </c>
      <c r="H234" s="12">
        <v>898.7</v>
      </c>
      <c r="I234" s="12">
        <v>630.9</v>
      </c>
      <c r="J234" s="12">
        <v>630.9</v>
      </c>
      <c r="K234" s="12">
        <v>23870.1</v>
      </c>
      <c r="L234" s="190">
        <v>267.80000000000007</v>
      </c>
      <c r="M234" s="117">
        <v>2.5749969389004531E-2</v>
      </c>
      <c r="N234" s="118">
        <v>0.7020140202514743</v>
      </c>
      <c r="O234" s="175">
        <f t="shared" si="4"/>
        <v>23870.1</v>
      </c>
    </row>
    <row r="235" spans="1:15" ht="27.6" x14ac:dyDescent="0.3">
      <c r="A235" s="38" t="s">
        <v>99</v>
      </c>
      <c r="B235" s="46">
        <v>200</v>
      </c>
      <c r="C235" s="95" t="s">
        <v>167</v>
      </c>
      <c r="D235" s="96" t="s">
        <v>66</v>
      </c>
      <c r="E235" s="96" t="s">
        <v>168</v>
      </c>
      <c r="F235" s="97" t="s">
        <v>19</v>
      </c>
      <c r="G235" s="12">
        <v>24501</v>
      </c>
      <c r="H235" s="12">
        <v>898.7</v>
      </c>
      <c r="I235" s="12">
        <v>630.9</v>
      </c>
      <c r="J235" s="12">
        <v>630.9</v>
      </c>
      <c r="K235" s="12">
        <v>23870.1</v>
      </c>
      <c r="L235" s="190">
        <v>267.80000000000007</v>
      </c>
      <c r="M235" s="117">
        <v>2.5749969389004531E-2</v>
      </c>
      <c r="N235" s="118">
        <v>0.7020140202514743</v>
      </c>
      <c r="O235" s="175">
        <f t="shared" si="4"/>
        <v>23870.1</v>
      </c>
    </row>
    <row r="236" spans="1:15" ht="27.6" x14ac:dyDescent="0.3">
      <c r="A236" s="39" t="s">
        <v>102</v>
      </c>
      <c r="B236" s="46">
        <v>200</v>
      </c>
      <c r="C236" s="101" t="s">
        <v>167</v>
      </c>
      <c r="D236" s="102" t="s">
        <v>66</v>
      </c>
      <c r="E236" s="102" t="s">
        <v>168</v>
      </c>
      <c r="F236" s="103" t="s">
        <v>22</v>
      </c>
      <c r="G236" s="13">
        <v>24101</v>
      </c>
      <c r="H236" s="10">
        <v>898.7</v>
      </c>
      <c r="I236" s="10">
        <v>630.9</v>
      </c>
      <c r="J236" s="10">
        <v>630.9</v>
      </c>
      <c r="K236" s="8">
        <v>23470.1</v>
      </c>
      <c r="L236" s="186">
        <v>267.80000000000007</v>
      </c>
      <c r="M236" s="9">
        <v>2.6177337039956849E-2</v>
      </c>
      <c r="N236" s="47">
        <v>0.7020140202514743</v>
      </c>
      <c r="O236" s="175">
        <f t="shared" si="4"/>
        <v>23470.1</v>
      </c>
    </row>
    <row r="237" spans="1:15" ht="27.6" x14ac:dyDescent="0.3">
      <c r="A237" s="39" t="s">
        <v>100</v>
      </c>
      <c r="B237" s="46">
        <v>200</v>
      </c>
      <c r="C237" s="101" t="s">
        <v>167</v>
      </c>
      <c r="D237" s="102" t="s">
        <v>66</v>
      </c>
      <c r="E237" s="102" t="s">
        <v>168</v>
      </c>
      <c r="F237" s="103" t="s">
        <v>20</v>
      </c>
      <c r="G237" s="13">
        <v>400</v>
      </c>
      <c r="H237" s="10">
        <v>0</v>
      </c>
      <c r="I237" s="10">
        <v>0</v>
      </c>
      <c r="J237" s="10">
        <v>0</v>
      </c>
      <c r="K237" s="8">
        <v>400</v>
      </c>
      <c r="L237" s="186">
        <v>0</v>
      </c>
      <c r="M237" s="9" t="s">
        <v>330</v>
      </c>
      <c r="N237" s="47" t="s">
        <v>330</v>
      </c>
      <c r="O237" s="175">
        <f t="shared" si="4"/>
        <v>400</v>
      </c>
    </row>
    <row r="238" spans="1:15" ht="27.6" x14ac:dyDescent="0.3">
      <c r="A238" s="38" t="s">
        <v>115</v>
      </c>
      <c r="B238" s="46">
        <v>200</v>
      </c>
      <c r="C238" s="95" t="s">
        <v>167</v>
      </c>
      <c r="D238" s="96" t="s">
        <v>66</v>
      </c>
      <c r="E238" s="96" t="s">
        <v>168</v>
      </c>
      <c r="F238" s="97" t="s">
        <v>35</v>
      </c>
      <c r="G238" s="12">
        <v>417170.9</v>
      </c>
      <c r="H238" s="12">
        <v>149359.4</v>
      </c>
      <c r="I238" s="12">
        <v>204362.5</v>
      </c>
      <c r="J238" s="12">
        <v>128949.9</v>
      </c>
      <c r="K238" s="12">
        <v>212808.40000000002</v>
      </c>
      <c r="L238" s="190">
        <v>20409.5</v>
      </c>
      <c r="M238" s="117">
        <v>0.4898771702436579</v>
      </c>
      <c r="N238" s="118">
        <v>0.8633530932770217</v>
      </c>
      <c r="O238" s="175">
        <f t="shared" si="4"/>
        <v>212808.40000000002</v>
      </c>
    </row>
    <row r="239" spans="1:15" x14ac:dyDescent="0.3">
      <c r="A239" s="38" t="s">
        <v>116</v>
      </c>
      <c r="B239" s="46">
        <v>200</v>
      </c>
      <c r="C239" s="95" t="s">
        <v>167</v>
      </c>
      <c r="D239" s="96" t="s">
        <v>66</v>
      </c>
      <c r="E239" s="96" t="s">
        <v>168</v>
      </c>
      <c r="F239" s="97" t="s">
        <v>36</v>
      </c>
      <c r="G239" s="12">
        <v>417170.9</v>
      </c>
      <c r="H239" s="12">
        <v>149359.4</v>
      </c>
      <c r="I239" s="12">
        <v>204362.5</v>
      </c>
      <c r="J239" s="12">
        <v>128949.9</v>
      </c>
      <c r="K239" s="12">
        <v>212808.40000000002</v>
      </c>
      <c r="L239" s="190">
        <v>20409.5</v>
      </c>
      <c r="M239" s="117">
        <v>0.4898771702436579</v>
      </c>
      <c r="N239" s="118">
        <v>0.8633530932770217</v>
      </c>
      <c r="O239" s="175">
        <f t="shared" si="4"/>
        <v>212808.40000000002</v>
      </c>
    </row>
    <row r="240" spans="1:15" ht="55.2" x14ac:dyDescent="0.3">
      <c r="A240" s="39" t="s">
        <v>117</v>
      </c>
      <c r="B240" s="46">
        <v>200</v>
      </c>
      <c r="C240" s="107" t="s">
        <v>167</v>
      </c>
      <c r="D240" s="108" t="s">
        <v>66</v>
      </c>
      <c r="E240" s="108" t="s">
        <v>168</v>
      </c>
      <c r="F240" s="109" t="s">
        <v>37</v>
      </c>
      <c r="G240" s="13">
        <v>383369.4</v>
      </c>
      <c r="H240" s="10">
        <v>128696.3</v>
      </c>
      <c r="I240" s="10">
        <v>190722.5</v>
      </c>
      <c r="J240" s="10">
        <v>118174.5</v>
      </c>
      <c r="K240" s="8">
        <v>192646.90000000002</v>
      </c>
      <c r="L240" s="186">
        <v>10521.800000000003</v>
      </c>
      <c r="M240" s="9">
        <v>0.49749014918770246</v>
      </c>
      <c r="N240" s="47">
        <v>0.91824318181641584</v>
      </c>
      <c r="O240" s="175">
        <f t="shared" si="4"/>
        <v>192646.90000000002</v>
      </c>
    </row>
    <row r="241" spans="1:15" x14ac:dyDescent="0.3">
      <c r="A241" s="39" t="s">
        <v>118</v>
      </c>
      <c r="B241" s="46">
        <v>200</v>
      </c>
      <c r="C241" s="107" t="s">
        <v>167</v>
      </c>
      <c r="D241" s="108" t="s">
        <v>66</v>
      </c>
      <c r="E241" s="108" t="s">
        <v>168</v>
      </c>
      <c r="F241" s="109" t="s">
        <v>38</v>
      </c>
      <c r="G241" s="13">
        <v>33801.5</v>
      </c>
      <c r="H241" s="10">
        <v>20663.099999999999</v>
      </c>
      <c r="I241" s="10">
        <v>13640</v>
      </c>
      <c r="J241" s="10">
        <v>10775.4</v>
      </c>
      <c r="K241" s="8">
        <v>20161.5</v>
      </c>
      <c r="L241" s="186">
        <v>9887.6999999999989</v>
      </c>
      <c r="M241" s="9">
        <v>0.40353238761593418</v>
      </c>
      <c r="N241" s="47">
        <v>0.5214803199907081</v>
      </c>
      <c r="O241" s="175">
        <f t="shared" si="4"/>
        <v>20161.5</v>
      </c>
    </row>
    <row r="242" spans="1:15" x14ac:dyDescent="0.3">
      <c r="A242" s="38" t="s">
        <v>147</v>
      </c>
      <c r="B242" s="46">
        <v>200</v>
      </c>
      <c r="C242" s="95" t="s">
        <v>167</v>
      </c>
      <c r="D242" s="96" t="s">
        <v>67</v>
      </c>
      <c r="E242" s="96" t="s">
        <v>168</v>
      </c>
      <c r="F242" s="97"/>
      <c r="G242" s="12">
        <v>48969.600000000006</v>
      </c>
      <c r="H242" s="12">
        <v>16633.7</v>
      </c>
      <c r="I242" s="12">
        <v>22905.100000000002</v>
      </c>
      <c r="J242" s="12">
        <v>13997.100000000002</v>
      </c>
      <c r="K242" s="12">
        <v>26064.500000000004</v>
      </c>
      <c r="L242" s="190">
        <v>2636.5999999999985</v>
      </c>
      <c r="M242" s="117">
        <v>0.46774121087368487</v>
      </c>
      <c r="N242" s="118">
        <v>0.84149046814599282</v>
      </c>
      <c r="O242" s="175">
        <f t="shared" si="4"/>
        <v>26064.500000000004</v>
      </c>
    </row>
    <row r="243" spans="1:15" ht="69" x14ac:dyDescent="0.3">
      <c r="A243" s="38" t="s">
        <v>93</v>
      </c>
      <c r="B243" s="46">
        <v>200</v>
      </c>
      <c r="C243" s="95" t="s">
        <v>167</v>
      </c>
      <c r="D243" s="96" t="s">
        <v>67</v>
      </c>
      <c r="E243" s="96" t="s">
        <v>168</v>
      </c>
      <c r="F243" s="97" t="s">
        <v>13</v>
      </c>
      <c r="G243" s="12">
        <v>41113.600000000006</v>
      </c>
      <c r="H243" s="12">
        <v>13784.2</v>
      </c>
      <c r="I243" s="12">
        <v>20700.400000000001</v>
      </c>
      <c r="J243" s="12">
        <v>12626.400000000001</v>
      </c>
      <c r="K243" s="12">
        <v>20413.200000000004</v>
      </c>
      <c r="L243" s="190">
        <v>1157.7999999999993</v>
      </c>
      <c r="M243" s="117">
        <v>0.50349276151930256</v>
      </c>
      <c r="N243" s="118">
        <v>0.91600528140914972</v>
      </c>
      <c r="O243" s="175">
        <f t="shared" si="4"/>
        <v>20413.200000000004</v>
      </c>
    </row>
    <row r="244" spans="1:15" x14ac:dyDescent="0.3">
      <c r="A244" s="38" t="s">
        <v>109</v>
      </c>
      <c r="B244" s="46">
        <v>200</v>
      </c>
      <c r="C244" s="95" t="s">
        <v>167</v>
      </c>
      <c r="D244" s="96" t="s">
        <v>67</v>
      </c>
      <c r="E244" s="96" t="s">
        <v>168</v>
      </c>
      <c r="F244" s="97" t="s">
        <v>29</v>
      </c>
      <c r="G244" s="12">
        <v>23305.600000000002</v>
      </c>
      <c r="H244" s="12">
        <v>8013.5</v>
      </c>
      <c r="I244" s="12">
        <v>11578.6</v>
      </c>
      <c r="J244" s="12">
        <v>7173.6</v>
      </c>
      <c r="K244" s="12">
        <v>11727.000000000002</v>
      </c>
      <c r="L244" s="190">
        <v>839.89999999999964</v>
      </c>
      <c r="M244" s="117">
        <v>0.49681621584511876</v>
      </c>
      <c r="N244" s="118">
        <v>0.89518936794159865</v>
      </c>
      <c r="O244" s="175">
        <f t="shared" si="4"/>
        <v>11727.000000000002</v>
      </c>
    </row>
    <row r="245" spans="1:15" x14ac:dyDescent="0.3">
      <c r="A245" s="39" t="s">
        <v>110</v>
      </c>
      <c r="B245" s="46">
        <v>200</v>
      </c>
      <c r="C245" s="107" t="s">
        <v>167</v>
      </c>
      <c r="D245" s="108" t="s">
        <v>67</v>
      </c>
      <c r="E245" s="108" t="s">
        <v>168</v>
      </c>
      <c r="F245" s="109" t="s">
        <v>30</v>
      </c>
      <c r="G245" s="13">
        <v>17792.400000000001</v>
      </c>
      <c r="H245" s="10">
        <v>5373.5</v>
      </c>
      <c r="I245" s="10">
        <v>8853.2000000000007</v>
      </c>
      <c r="J245" s="10">
        <v>4630.6000000000004</v>
      </c>
      <c r="K245" s="8">
        <v>8939.2000000000007</v>
      </c>
      <c r="L245" s="186">
        <v>742.89999999999964</v>
      </c>
      <c r="M245" s="9">
        <v>0.49758323778692026</v>
      </c>
      <c r="N245" s="47">
        <v>0.86174746440867223</v>
      </c>
      <c r="O245" s="175">
        <f t="shared" si="4"/>
        <v>8939.2000000000007</v>
      </c>
    </row>
    <row r="246" spans="1:15" ht="27.6" x14ac:dyDescent="0.3">
      <c r="A246" s="39" t="s">
        <v>111</v>
      </c>
      <c r="B246" s="46">
        <v>200</v>
      </c>
      <c r="C246" s="101" t="s">
        <v>167</v>
      </c>
      <c r="D246" s="102" t="s">
        <v>67</v>
      </c>
      <c r="E246" s="102" t="s">
        <v>168</v>
      </c>
      <c r="F246" s="103" t="s">
        <v>31</v>
      </c>
      <c r="G246" s="13">
        <v>609.20000000000005</v>
      </c>
      <c r="H246" s="10">
        <v>267.39999999999998</v>
      </c>
      <c r="I246" s="10">
        <v>352.9</v>
      </c>
      <c r="J246" s="10">
        <v>170.4</v>
      </c>
      <c r="K246" s="8">
        <v>256.30000000000007</v>
      </c>
      <c r="L246" s="186">
        <v>96.999999999999972</v>
      </c>
      <c r="M246" s="9">
        <v>0.57928430728824676</v>
      </c>
      <c r="N246" s="47">
        <v>0.63724756918474201</v>
      </c>
      <c r="O246" s="175">
        <f t="shared" si="4"/>
        <v>256.30000000000007</v>
      </c>
    </row>
    <row r="247" spans="1:15" ht="41.4" x14ac:dyDescent="0.3">
      <c r="A247" s="39" t="s">
        <v>333</v>
      </c>
      <c r="B247" s="46">
        <v>200</v>
      </c>
      <c r="C247" s="101" t="s">
        <v>167</v>
      </c>
      <c r="D247" s="102" t="s">
        <v>67</v>
      </c>
      <c r="E247" s="102" t="s">
        <v>168</v>
      </c>
      <c r="F247" s="103" t="s">
        <v>334</v>
      </c>
      <c r="G247" s="13">
        <v>4904</v>
      </c>
      <c r="H247" s="10">
        <v>2372.6</v>
      </c>
      <c r="I247" s="10">
        <v>2372.5</v>
      </c>
      <c r="J247" s="10">
        <v>2372.6</v>
      </c>
      <c r="K247" s="8">
        <v>2531.5</v>
      </c>
      <c r="L247" s="186">
        <v>0</v>
      </c>
      <c r="M247" s="9">
        <v>0.48378874388254484</v>
      </c>
      <c r="N247" s="47">
        <v>1</v>
      </c>
      <c r="O247" s="175">
        <f t="shared" si="4"/>
        <v>2531.5</v>
      </c>
    </row>
    <row r="248" spans="1:15" ht="27.6" x14ac:dyDescent="0.3">
      <c r="A248" s="38" t="s">
        <v>94</v>
      </c>
      <c r="B248" s="46">
        <v>200</v>
      </c>
      <c r="C248" s="95" t="s">
        <v>167</v>
      </c>
      <c r="D248" s="96" t="s">
        <v>67</v>
      </c>
      <c r="E248" s="96" t="s">
        <v>168</v>
      </c>
      <c r="F248" s="97" t="s">
        <v>14</v>
      </c>
      <c r="G248" s="12">
        <v>17808</v>
      </c>
      <c r="H248" s="12">
        <v>5770.7000000000007</v>
      </c>
      <c r="I248" s="12">
        <v>9121.8000000000011</v>
      </c>
      <c r="J248" s="12">
        <v>5452.8</v>
      </c>
      <c r="K248" s="12">
        <v>8686.1999999999989</v>
      </c>
      <c r="L248" s="190">
        <v>317.90000000000055</v>
      </c>
      <c r="M248" s="117">
        <v>0.51223045822102431</v>
      </c>
      <c r="N248" s="118">
        <v>0.94491136257299801</v>
      </c>
      <c r="O248" s="175">
        <f t="shared" si="4"/>
        <v>8686.1999999999989</v>
      </c>
    </row>
    <row r="249" spans="1:15" x14ac:dyDescent="0.3">
      <c r="A249" s="39" t="s">
        <v>95</v>
      </c>
      <c r="B249" s="46">
        <v>200</v>
      </c>
      <c r="C249" s="101" t="s">
        <v>167</v>
      </c>
      <c r="D249" s="102" t="s">
        <v>67</v>
      </c>
      <c r="E249" s="102" t="s">
        <v>168</v>
      </c>
      <c r="F249" s="103" t="s">
        <v>15</v>
      </c>
      <c r="G249" s="13">
        <v>12789.3</v>
      </c>
      <c r="H249" s="10">
        <v>3509.9000000000005</v>
      </c>
      <c r="I249" s="10">
        <v>6789.3</v>
      </c>
      <c r="J249" s="10">
        <v>3230.3</v>
      </c>
      <c r="K249" s="8">
        <v>5999.9999999999991</v>
      </c>
      <c r="L249" s="186">
        <v>279.60000000000036</v>
      </c>
      <c r="M249" s="9">
        <v>0.53085782646431001</v>
      </c>
      <c r="N249" s="47">
        <v>0.92033961081512283</v>
      </c>
      <c r="O249" s="175">
        <f t="shared" si="4"/>
        <v>5999.9999999999991</v>
      </c>
    </row>
    <row r="250" spans="1:15" ht="27.6" x14ac:dyDescent="0.3">
      <c r="A250" s="39" t="s">
        <v>96</v>
      </c>
      <c r="B250" s="46">
        <v>200</v>
      </c>
      <c r="C250" s="101" t="s">
        <v>167</v>
      </c>
      <c r="D250" s="102" t="s">
        <v>67</v>
      </c>
      <c r="E250" s="102" t="s">
        <v>168</v>
      </c>
      <c r="F250" s="103" t="s">
        <v>16</v>
      </c>
      <c r="G250" s="13">
        <v>1188.2</v>
      </c>
      <c r="H250" s="10">
        <v>555.6</v>
      </c>
      <c r="I250" s="10">
        <v>627.29999999999995</v>
      </c>
      <c r="J250" s="10">
        <v>517.29999999999995</v>
      </c>
      <c r="K250" s="8">
        <v>560.90000000000009</v>
      </c>
      <c r="L250" s="186">
        <v>38.300000000000068</v>
      </c>
      <c r="M250" s="9">
        <v>0.52794142400269306</v>
      </c>
      <c r="N250" s="47">
        <v>0.93106551475881916</v>
      </c>
      <c r="O250" s="175">
        <f t="shared" si="4"/>
        <v>560.90000000000009</v>
      </c>
    </row>
    <row r="251" spans="1:15" ht="27.6" x14ac:dyDescent="0.3">
      <c r="A251" s="39" t="s">
        <v>96</v>
      </c>
      <c r="B251" s="46">
        <v>200</v>
      </c>
      <c r="C251" s="101" t="s">
        <v>167</v>
      </c>
      <c r="D251" s="102" t="s">
        <v>67</v>
      </c>
      <c r="E251" s="102" t="s">
        <v>168</v>
      </c>
      <c r="F251" s="103" t="s">
        <v>332</v>
      </c>
      <c r="G251" s="13">
        <v>3830.5</v>
      </c>
      <c r="H251" s="10">
        <v>1705.2</v>
      </c>
      <c r="I251" s="10">
        <v>1705.2</v>
      </c>
      <c r="J251" s="10">
        <v>1705.2</v>
      </c>
      <c r="K251" s="8">
        <v>2125.3000000000002</v>
      </c>
      <c r="L251" s="186">
        <v>0</v>
      </c>
      <c r="M251" s="9">
        <v>0.44516381673410782</v>
      </c>
      <c r="N251" s="47">
        <v>1</v>
      </c>
      <c r="O251" s="175">
        <f t="shared" si="4"/>
        <v>2125.3000000000002</v>
      </c>
    </row>
    <row r="252" spans="1:15" ht="27.6" x14ac:dyDescent="0.3">
      <c r="A252" s="38" t="s">
        <v>98</v>
      </c>
      <c r="B252" s="46">
        <v>200</v>
      </c>
      <c r="C252" s="95" t="s">
        <v>167</v>
      </c>
      <c r="D252" s="96" t="s">
        <v>67</v>
      </c>
      <c r="E252" s="96" t="s">
        <v>168</v>
      </c>
      <c r="F252" s="97" t="s">
        <v>18</v>
      </c>
      <c r="G252" s="12">
        <v>7358</v>
      </c>
      <c r="H252" s="12">
        <v>2446.1</v>
      </c>
      <c r="I252" s="12">
        <v>2162.8000000000002</v>
      </c>
      <c r="J252" s="12">
        <v>1343.6</v>
      </c>
      <c r="K252" s="12">
        <v>5195.2</v>
      </c>
      <c r="L252" s="190">
        <v>1102.5</v>
      </c>
      <c r="M252" s="117">
        <v>0.29393857026365861</v>
      </c>
      <c r="N252" s="118">
        <v>0.54928253137647687</v>
      </c>
      <c r="O252" s="175">
        <f t="shared" si="4"/>
        <v>5195.2</v>
      </c>
    </row>
    <row r="253" spans="1:15" ht="27.6" x14ac:dyDescent="0.3">
      <c r="A253" s="38" t="s">
        <v>99</v>
      </c>
      <c r="B253" s="46">
        <v>200</v>
      </c>
      <c r="C253" s="95" t="s">
        <v>167</v>
      </c>
      <c r="D253" s="96" t="s">
        <v>67</v>
      </c>
      <c r="E253" s="96" t="s">
        <v>168</v>
      </c>
      <c r="F253" s="97" t="s">
        <v>19</v>
      </c>
      <c r="G253" s="12">
        <v>7358</v>
      </c>
      <c r="H253" s="12">
        <v>2446.1</v>
      </c>
      <c r="I253" s="12">
        <v>2162.8000000000002</v>
      </c>
      <c r="J253" s="12">
        <v>1343.6</v>
      </c>
      <c r="K253" s="12">
        <v>5195.2</v>
      </c>
      <c r="L253" s="190">
        <v>1102.5</v>
      </c>
      <c r="M253" s="117">
        <v>0.29393857026365861</v>
      </c>
      <c r="N253" s="118">
        <v>0.54928253137647687</v>
      </c>
      <c r="O253" s="175">
        <f t="shared" si="4"/>
        <v>5195.2</v>
      </c>
    </row>
    <row r="254" spans="1:15" ht="27.6" x14ac:dyDescent="0.3">
      <c r="A254" s="39" t="s">
        <v>102</v>
      </c>
      <c r="B254" s="46">
        <v>200</v>
      </c>
      <c r="C254" s="101" t="s">
        <v>167</v>
      </c>
      <c r="D254" s="102" t="s">
        <v>67</v>
      </c>
      <c r="E254" s="102" t="s">
        <v>168</v>
      </c>
      <c r="F254" s="103" t="s">
        <v>22</v>
      </c>
      <c r="G254" s="13">
        <v>500</v>
      </c>
      <c r="H254" s="10">
        <v>0</v>
      </c>
      <c r="I254" s="10">
        <v>0</v>
      </c>
      <c r="J254" s="10">
        <v>0</v>
      </c>
      <c r="K254" s="8">
        <v>500</v>
      </c>
      <c r="L254" s="186">
        <v>0</v>
      </c>
      <c r="M254" s="9" t="s">
        <v>330</v>
      </c>
      <c r="N254" s="47" t="s">
        <v>330</v>
      </c>
      <c r="O254" s="175">
        <f t="shared" si="4"/>
        <v>500</v>
      </c>
    </row>
    <row r="255" spans="1:15" ht="27.6" x14ac:dyDescent="0.3">
      <c r="A255" s="39" t="s">
        <v>100</v>
      </c>
      <c r="B255" s="46">
        <v>200</v>
      </c>
      <c r="C255" s="101" t="s">
        <v>167</v>
      </c>
      <c r="D255" s="102" t="s">
        <v>67</v>
      </c>
      <c r="E255" s="102" t="s">
        <v>168</v>
      </c>
      <c r="F255" s="103" t="s">
        <v>20</v>
      </c>
      <c r="G255" s="13">
        <v>6858</v>
      </c>
      <c r="H255" s="10">
        <v>2446.1</v>
      </c>
      <c r="I255" s="10">
        <v>2162.8000000000002</v>
      </c>
      <c r="J255" s="10">
        <v>1343.6</v>
      </c>
      <c r="K255" s="8">
        <v>4695.2</v>
      </c>
      <c r="L255" s="186">
        <v>1102.5</v>
      </c>
      <c r="M255" s="9">
        <v>0.31536891221930596</v>
      </c>
      <c r="N255" s="47">
        <v>0.54928253137647687</v>
      </c>
      <c r="O255" s="175">
        <f t="shared" si="4"/>
        <v>4695.2</v>
      </c>
    </row>
    <row r="256" spans="1:15" ht="27.6" x14ac:dyDescent="0.3">
      <c r="A256" s="38" t="s">
        <v>115</v>
      </c>
      <c r="B256" s="46">
        <v>200</v>
      </c>
      <c r="C256" s="95" t="s">
        <v>167</v>
      </c>
      <c r="D256" s="96" t="s">
        <v>67</v>
      </c>
      <c r="E256" s="96" t="s">
        <v>168</v>
      </c>
      <c r="F256" s="97" t="s">
        <v>35</v>
      </c>
      <c r="G256" s="12">
        <v>498</v>
      </c>
      <c r="H256" s="12">
        <v>403.4</v>
      </c>
      <c r="I256" s="12">
        <v>41.9</v>
      </c>
      <c r="J256" s="12">
        <v>27.1</v>
      </c>
      <c r="K256" s="12">
        <v>456.1</v>
      </c>
      <c r="L256" s="190">
        <v>376.29999999999995</v>
      </c>
      <c r="M256" s="117">
        <v>8.4136546184738953E-2</v>
      </c>
      <c r="N256" s="118">
        <v>6.7178978681209728E-2</v>
      </c>
      <c r="O256" s="175">
        <f t="shared" si="4"/>
        <v>456.1</v>
      </c>
    </row>
    <row r="257" spans="1:15" x14ac:dyDescent="0.3">
      <c r="A257" s="38" t="s">
        <v>116</v>
      </c>
      <c r="B257" s="46">
        <v>200</v>
      </c>
      <c r="C257" s="95" t="s">
        <v>167</v>
      </c>
      <c r="D257" s="96" t="s">
        <v>67</v>
      </c>
      <c r="E257" s="96" t="s">
        <v>168</v>
      </c>
      <c r="F257" s="97" t="s">
        <v>36</v>
      </c>
      <c r="G257" s="12">
        <v>124</v>
      </c>
      <c r="H257" s="12">
        <v>29.4</v>
      </c>
      <c r="I257" s="12">
        <v>41.9</v>
      </c>
      <c r="J257" s="12">
        <v>27.1</v>
      </c>
      <c r="K257" s="12">
        <v>82.1</v>
      </c>
      <c r="L257" s="190">
        <v>2.2999999999999972</v>
      </c>
      <c r="M257" s="117">
        <v>0.3379032258064516</v>
      </c>
      <c r="N257" s="118">
        <v>0.92176870748299333</v>
      </c>
      <c r="O257" s="175">
        <f t="shared" si="4"/>
        <v>82.1</v>
      </c>
    </row>
    <row r="258" spans="1:15" x14ac:dyDescent="0.3">
      <c r="A258" s="39" t="s">
        <v>118</v>
      </c>
      <c r="B258" s="46">
        <v>200</v>
      </c>
      <c r="C258" s="101" t="s">
        <v>167</v>
      </c>
      <c r="D258" s="102" t="s">
        <v>67</v>
      </c>
      <c r="E258" s="102" t="s">
        <v>168</v>
      </c>
      <c r="F258" s="103" t="s">
        <v>38</v>
      </c>
      <c r="G258" s="13">
        <v>124</v>
      </c>
      <c r="H258" s="10">
        <v>29.4</v>
      </c>
      <c r="I258" s="10">
        <v>41.9</v>
      </c>
      <c r="J258" s="10">
        <v>27.1</v>
      </c>
      <c r="K258" s="8">
        <v>82.1</v>
      </c>
      <c r="L258" s="186">
        <v>2.2999999999999972</v>
      </c>
      <c r="M258" s="9">
        <v>0.3379032258064516</v>
      </c>
      <c r="N258" s="47">
        <v>0.92176870748299333</v>
      </c>
      <c r="O258" s="175">
        <f t="shared" si="4"/>
        <v>82.1</v>
      </c>
    </row>
    <row r="259" spans="1:15" ht="27.6" x14ac:dyDescent="0.3">
      <c r="A259" s="38" t="s">
        <v>119</v>
      </c>
      <c r="B259" s="46">
        <v>200</v>
      </c>
      <c r="C259" s="98" t="s">
        <v>167</v>
      </c>
      <c r="D259" s="99" t="s">
        <v>67</v>
      </c>
      <c r="E259" s="99" t="s">
        <v>168</v>
      </c>
      <c r="F259" s="100" t="s">
        <v>39</v>
      </c>
      <c r="G259" s="12">
        <v>374</v>
      </c>
      <c r="H259" s="12">
        <v>374</v>
      </c>
      <c r="I259" s="12">
        <v>0</v>
      </c>
      <c r="J259" s="12">
        <v>0</v>
      </c>
      <c r="K259" s="12">
        <v>374</v>
      </c>
      <c r="L259" s="190">
        <v>374</v>
      </c>
      <c r="M259" s="117" t="s">
        <v>330</v>
      </c>
      <c r="N259" s="118" t="s">
        <v>330</v>
      </c>
      <c r="O259" s="175">
        <f t="shared" si="4"/>
        <v>374</v>
      </c>
    </row>
    <row r="260" spans="1:15" ht="27.6" x14ac:dyDescent="0.3">
      <c r="A260" s="179" t="s">
        <v>119</v>
      </c>
      <c r="B260" s="46">
        <v>200</v>
      </c>
      <c r="C260" s="101" t="s">
        <v>167</v>
      </c>
      <c r="D260" s="102" t="s">
        <v>67</v>
      </c>
      <c r="E260" s="102" t="s">
        <v>168</v>
      </c>
      <c r="F260" s="103" t="s">
        <v>39</v>
      </c>
      <c r="G260" s="13">
        <v>374</v>
      </c>
      <c r="H260" s="10">
        <v>374</v>
      </c>
      <c r="I260" s="10">
        <v>0</v>
      </c>
      <c r="J260" s="10">
        <v>0</v>
      </c>
      <c r="K260" s="8">
        <v>374</v>
      </c>
      <c r="L260" s="186">
        <v>374</v>
      </c>
      <c r="M260" s="9" t="s">
        <v>330</v>
      </c>
      <c r="N260" s="47" t="s">
        <v>330</v>
      </c>
      <c r="O260" s="175">
        <f t="shared" si="4"/>
        <v>374</v>
      </c>
    </row>
    <row r="261" spans="1:15" x14ac:dyDescent="0.3">
      <c r="A261" s="38" t="s">
        <v>337</v>
      </c>
      <c r="B261" s="46">
        <v>200</v>
      </c>
      <c r="C261" s="95" t="s">
        <v>167</v>
      </c>
      <c r="D261" s="96" t="s">
        <v>339</v>
      </c>
      <c r="E261" s="96" t="s">
        <v>168</v>
      </c>
      <c r="F261" s="97"/>
      <c r="G261" s="12">
        <v>0</v>
      </c>
      <c r="H261" s="12">
        <v>1171.9000000000001</v>
      </c>
      <c r="I261" s="12">
        <v>727.40000000000009</v>
      </c>
      <c r="J261" s="12">
        <v>727.40000000000009</v>
      </c>
      <c r="K261" s="183">
        <v>-727.40000000000009</v>
      </c>
      <c r="L261" s="190">
        <v>444.5</v>
      </c>
      <c r="M261" s="9" t="s">
        <v>330</v>
      </c>
      <c r="N261" s="118">
        <v>0.62070142503626591</v>
      </c>
      <c r="O261" s="175">
        <f t="shared" si="4"/>
        <v>-727.40000000000009</v>
      </c>
    </row>
    <row r="262" spans="1:15" x14ac:dyDescent="0.3">
      <c r="A262" s="180" t="s">
        <v>338</v>
      </c>
      <c r="B262" s="46">
        <v>200</v>
      </c>
      <c r="C262" s="95" t="s">
        <v>167</v>
      </c>
      <c r="D262" s="96" t="s">
        <v>340</v>
      </c>
      <c r="E262" s="96" t="s">
        <v>168</v>
      </c>
      <c r="F262" s="97"/>
      <c r="G262" s="12">
        <v>0</v>
      </c>
      <c r="H262" s="12">
        <v>818.8</v>
      </c>
      <c r="I262" s="12">
        <v>374.3</v>
      </c>
      <c r="J262" s="12">
        <v>374.3</v>
      </c>
      <c r="K262" s="183">
        <v>-374.3</v>
      </c>
      <c r="L262" s="187">
        <v>444.49999999999994</v>
      </c>
      <c r="M262" s="9" t="s">
        <v>330</v>
      </c>
      <c r="N262" s="118">
        <v>0.45713238886174895</v>
      </c>
      <c r="O262" s="175">
        <f t="shared" si="4"/>
        <v>-374.3</v>
      </c>
    </row>
    <row r="263" spans="1:15" ht="27.6" x14ac:dyDescent="0.3">
      <c r="A263" s="38" t="s">
        <v>348</v>
      </c>
      <c r="B263" s="46">
        <v>200</v>
      </c>
      <c r="C263" s="95" t="s">
        <v>167</v>
      </c>
      <c r="D263" s="96" t="s">
        <v>340</v>
      </c>
      <c r="E263" s="96" t="s">
        <v>168</v>
      </c>
      <c r="F263" s="97" t="s">
        <v>18</v>
      </c>
      <c r="G263" s="12">
        <v>0</v>
      </c>
      <c r="H263" s="12">
        <v>818.8</v>
      </c>
      <c r="I263" s="12">
        <v>374.3</v>
      </c>
      <c r="J263" s="12">
        <v>374.3</v>
      </c>
      <c r="K263" s="183">
        <v>-374.3</v>
      </c>
      <c r="L263" s="190">
        <v>444.49999999999994</v>
      </c>
      <c r="M263" s="9" t="s">
        <v>330</v>
      </c>
      <c r="N263" s="118">
        <v>0.45713238886174895</v>
      </c>
      <c r="O263" s="175">
        <f t="shared" si="4"/>
        <v>-374.3</v>
      </c>
    </row>
    <row r="264" spans="1:15" ht="27.6" x14ac:dyDescent="0.3">
      <c r="A264" s="38" t="s">
        <v>342</v>
      </c>
      <c r="B264" s="46">
        <v>200</v>
      </c>
      <c r="C264" s="95" t="s">
        <v>167</v>
      </c>
      <c r="D264" s="96" t="s">
        <v>340</v>
      </c>
      <c r="E264" s="96" t="s">
        <v>168</v>
      </c>
      <c r="F264" s="97" t="s">
        <v>19</v>
      </c>
      <c r="G264" s="12">
        <v>0</v>
      </c>
      <c r="H264" s="12">
        <v>818.8</v>
      </c>
      <c r="I264" s="12">
        <v>374.3</v>
      </c>
      <c r="J264" s="12">
        <v>374.3</v>
      </c>
      <c r="K264" s="183">
        <v>-374.3</v>
      </c>
      <c r="L264" s="190">
        <v>444.49999999999994</v>
      </c>
      <c r="M264" s="9" t="s">
        <v>330</v>
      </c>
      <c r="N264" s="118">
        <v>0.45713238886174895</v>
      </c>
      <c r="O264" s="175">
        <f t="shared" si="4"/>
        <v>-374.3</v>
      </c>
    </row>
    <row r="265" spans="1:15" ht="27.6" x14ac:dyDescent="0.3">
      <c r="A265" s="39" t="s">
        <v>341</v>
      </c>
      <c r="B265" s="46">
        <v>200</v>
      </c>
      <c r="C265" s="101" t="s">
        <v>167</v>
      </c>
      <c r="D265" s="102" t="s">
        <v>340</v>
      </c>
      <c r="E265" s="102" t="s">
        <v>168</v>
      </c>
      <c r="F265" s="103" t="s">
        <v>22</v>
      </c>
      <c r="G265" s="13">
        <v>0</v>
      </c>
      <c r="H265" s="13">
        <v>818.8</v>
      </c>
      <c r="I265" s="13">
        <v>374.3</v>
      </c>
      <c r="J265" s="13">
        <v>374.3</v>
      </c>
      <c r="K265" s="184">
        <v>-374.3</v>
      </c>
      <c r="L265" s="186">
        <v>444.49999999999994</v>
      </c>
      <c r="M265" s="9" t="s">
        <v>330</v>
      </c>
      <c r="N265" s="47">
        <v>0.45713238886174895</v>
      </c>
      <c r="O265" s="175">
        <f t="shared" si="4"/>
        <v>-374.3</v>
      </c>
    </row>
    <row r="266" spans="1:15" x14ac:dyDescent="0.3">
      <c r="A266" s="180" t="s">
        <v>343</v>
      </c>
      <c r="B266" s="46">
        <v>200</v>
      </c>
      <c r="C266" s="95" t="s">
        <v>167</v>
      </c>
      <c r="D266" s="96" t="s">
        <v>344</v>
      </c>
      <c r="E266" s="96" t="s">
        <v>168</v>
      </c>
      <c r="F266" s="103"/>
      <c r="G266" s="12">
        <v>0</v>
      </c>
      <c r="H266" s="12">
        <v>353.1</v>
      </c>
      <c r="I266" s="12">
        <v>353.1</v>
      </c>
      <c r="J266" s="12">
        <v>353.1</v>
      </c>
      <c r="K266" s="12">
        <v>-353.1</v>
      </c>
      <c r="L266" s="190">
        <v>0</v>
      </c>
      <c r="M266" s="9" t="s">
        <v>330</v>
      </c>
      <c r="N266" s="118">
        <v>1</v>
      </c>
      <c r="O266" s="175">
        <f t="shared" si="4"/>
        <v>-353.1</v>
      </c>
    </row>
    <row r="267" spans="1:15" ht="27.6" x14ac:dyDescent="0.3">
      <c r="A267" s="38" t="s">
        <v>348</v>
      </c>
      <c r="B267" s="46">
        <v>200</v>
      </c>
      <c r="C267" s="95" t="s">
        <v>167</v>
      </c>
      <c r="D267" s="96" t="s">
        <v>340</v>
      </c>
      <c r="E267" s="96" t="s">
        <v>168</v>
      </c>
      <c r="F267" s="97" t="s">
        <v>18</v>
      </c>
      <c r="G267" s="12">
        <v>0</v>
      </c>
      <c r="H267" s="12">
        <v>353.1</v>
      </c>
      <c r="I267" s="12">
        <v>353.1</v>
      </c>
      <c r="J267" s="12">
        <v>353.1</v>
      </c>
      <c r="K267" s="183">
        <v>-353.1</v>
      </c>
      <c r="L267" s="190">
        <v>0</v>
      </c>
      <c r="M267" s="9" t="s">
        <v>330</v>
      </c>
      <c r="N267" s="118">
        <v>1</v>
      </c>
      <c r="O267" s="175">
        <f t="shared" si="4"/>
        <v>-353.1</v>
      </c>
    </row>
    <row r="268" spans="1:15" ht="27.6" x14ac:dyDescent="0.3">
      <c r="A268" s="38" t="s">
        <v>342</v>
      </c>
      <c r="B268" s="46">
        <v>200</v>
      </c>
      <c r="C268" s="95" t="s">
        <v>167</v>
      </c>
      <c r="D268" s="96" t="s">
        <v>340</v>
      </c>
      <c r="E268" s="96" t="s">
        <v>168</v>
      </c>
      <c r="F268" s="97" t="s">
        <v>19</v>
      </c>
      <c r="G268" s="12">
        <v>0</v>
      </c>
      <c r="H268" s="12">
        <v>353.1</v>
      </c>
      <c r="I268" s="12">
        <v>353.1</v>
      </c>
      <c r="J268" s="12">
        <v>353.1</v>
      </c>
      <c r="K268" s="183">
        <v>-353.1</v>
      </c>
      <c r="L268" s="190">
        <v>0</v>
      </c>
      <c r="M268" s="9" t="s">
        <v>330</v>
      </c>
      <c r="N268" s="118">
        <v>1</v>
      </c>
      <c r="O268" s="175">
        <f t="shared" si="4"/>
        <v>-353.1</v>
      </c>
    </row>
    <row r="269" spans="1:15" ht="27.6" x14ac:dyDescent="0.3">
      <c r="A269" s="39" t="s">
        <v>341</v>
      </c>
      <c r="B269" s="46">
        <v>200</v>
      </c>
      <c r="C269" s="101" t="s">
        <v>167</v>
      </c>
      <c r="D269" s="102" t="s">
        <v>340</v>
      </c>
      <c r="E269" s="102" t="s">
        <v>168</v>
      </c>
      <c r="F269" s="103" t="s">
        <v>22</v>
      </c>
      <c r="G269" s="13">
        <v>0</v>
      </c>
      <c r="H269" s="13">
        <v>353.1</v>
      </c>
      <c r="I269" s="13">
        <v>353.1</v>
      </c>
      <c r="J269" s="13">
        <v>353.1</v>
      </c>
      <c r="K269" s="184">
        <v>-353.1</v>
      </c>
      <c r="L269" s="185">
        <v>0</v>
      </c>
      <c r="M269" s="9" t="s">
        <v>330</v>
      </c>
      <c r="N269" s="47">
        <v>1</v>
      </c>
      <c r="O269" s="175">
        <f t="shared" si="4"/>
        <v>-353.1</v>
      </c>
    </row>
    <row r="270" spans="1:15" x14ac:dyDescent="0.3">
      <c r="A270" s="38" t="s">
        <v>148</v>
      </c>
      <c r="B270" s="46">
        <v>200</v>
      </c>
      <c r="C270" s="95" t="s">
        <v>167</v>
      </c>
      <c r="D270" s="96" t="s">
        <v>68</v>
      </c>
      <c r="E270" s="96" t="s">
        <v>168</v>
      </c>
      <c r="F270" s="97"/>
      <c r="G270" s="12">
        <v>723721</v>
      </c>
      <c r="H270" s="12">
        <v>232372.90000000002</v>
      </c>
      <c r="I270" s="12">
        <v>360476.3</v>
      </c>
      <c r="J270" s="12">
        <v>225280.30000000002</v>
      </c>
      <c r="K270" s="12">
        <v>363244.7</v>
      </c>
      <c r="L270" s="190">
        <v>7092.6000000000058</v>
      </c>
      <c r="M270" s="117">
        <v>0.49808738450314416</v>
      </c>
      <c r="N270" s="118">
        <v>0.96947750791938303</v>
      </c>
      <c r="O270" s="175">
        <f t="shared" si="4"/>
        <v>363244.7</v>
      </c>
    </row>
    <row r="271" spans="1:15" x14ac:dyDescent="0.3">
      <c r="A271" s="38" t="s">
        <v>149</v>
      </c>
      <c r="B271" s="46">
        <v>200</v>
      </c>
      <c r="C271" s="95" t="s">
        <v>167</v>
      </c>
      <c r="D271" s="96" t="s">
        <v>69</v>
      </c>
      <c r="E271" s="96" t="s">
        <v>168</v>
      </c>
      <c r="F271" s="97"/>
      <c r="G271" s="12">
        <v>13479.7</v>
      </c>
      <c r="H271" s="12">
        <v>3627</v>
      </c>
      <c r="I271" s="12">
        <v>6442</v>
      </c>
      <c r="J271" s="12">
        <v>3153.2000000000003</v>
      </c>
      <c r="K271" s="12">
        <v>7037.7000000000007</v>
      </c>
      <c r="L271" s="190">
        <v>473.79999999999973</v>
      </c>
      <c r="M271" s="117">
        <v>0.47790381091567319</v>
      </c>
      <c r="N271" s="118">
        <v>0.86936862420733396</v>
      </c>
      <c r="O271" s="175">
        <f t="shared" si="4"/>
        <v>7037.7000000000007</v>
      </c>
    </row>
    <row r="272" spans="1:15" ht="27.6" x14ac:dyDescent="0.3">
      <c r="A272" s="38" t="s">
        <v>98</v>
      </c>
      <c r="B272" s="46">
        <v>200</v>
      </c>
      <c r="C272" s="95" t="s">
        <v>167</v>
      </c>
      <c r="D272" s="96" t="s">
        <v>69</v>
      </c>
      <c r="E272" s="96" t="s">
        <v>168</v>
      </c>
      <c r="F272" s="97" t="s">
        <v>18</v>
      </c>
      <c r="G272" s="12">
        <v>67</v>
      </c>
      <c r="H272" s="12">
        <v>27</v>
      </c>
      <c r="I272" s="12">
        <v>40.5</v>
      </c>
      <c r="J272" s="12">
        <v>20.399999999999999</v>
      </c>
      <c r="K272" s="12">
        <v>26.5</v>
      </c>
      <c r="L272" s="190">
        <v>6.6000000000000014</v>
      </c>
      <c r="M272" s="117">
        <v>0.60447761194029848</v>
      </c>
      <c r="N272" s="118">
        <v>0.75555555555555554</v>
      </c>
      <c r="O272" s="175">
        <f t="shared" si="4"/>
        <v>26.5</v>
      </c>
    </row>
    <row r="273" spans="1:15" ht="27.6" x14ac:dyDescent="0.3">
      <c r="A273" s="38" t="s">
        <v>99</v>
      </c>
      <c r="B273" s="46">
        <v>200</v>
      </c>
      <c r="C273" s="95" t="s">
        <v>167</v>
      </c>
      <c r="D273" s="96" t="s">
        <v>69</v>
      </c>
      <c r="E273" s="96" t="s">
        <v>168</v>
      </c>
      <c r="F273" s="97" t="s">
        <v>19</v>
      </c>
      <c r="G273" s="12">
        <v>67</v>
      </c>
      <c r="H273" s="12">
        <v>27</v>
      </c>
      <c r="I273" s="12">
        <v>40.5</v>
      </c>
      <c r="J273" s="12">
        <v>20.399999999999999</v>
      </c>
      <c r="K273" s="12">
        <v>26.5</v>
      </c>
      <c r="L273" s="190">
        <v>6.6000000000000014</v>
      </c>
      <c r="M273" s="117">
        <v>0.60447761194029848</v>
      </c>
      <c r="N273" s="118">
        <v>0.75555555555555554</v>
      </c>
      <c r="O273" s="175">
        <f t="shared" si="4"/>
        <v>26.5</v>
      </c>
    </row>
    <row r="274" spans="1:15" ht="27.6" x14ac:dyDescent="0.3">
      <c r="A274" s="39" t="s">
        <v>100</v>
      </c>
      <c r="B274" s="46">
        <v>200</v>
      </c>
      <c r="C274" s="101" t="s">
        <v>167</v>
      </c>
      <c r="D274" s="102" t="s">
        <v>69</v>
      </c>
      <c r="E274" s="102" t="s">
        <v>168</v>
      </c>
      <c r="F274" s="103" t="s">
        <v>20</v>
      </c>
      <c r="G274" s="13">
        <v>67</v>
      </c>
      <c r="H274" s="10">
        <v>27</v>
      </c>
      <c r="I274" s="10">
        <v>40.5</v>
      </c>
      <c r="J274" s="10">
        <v>20.399999999999999</v>
      </c>
      <c r="K274" s="8">
        <v>26.5</v>
      </c>
      <c r="L274" s="186">
        <v>6.6000000000000014</v>
      </c>
      <c r="M274" s="9">
        <v>0.60447761194029848</v>
      </c>
      <c r="N274" s="47">
        <v>0.75555555555555554</v>
      </c>
      <c r="O274" s="175">
        <f t="shared" si="4"/>
        <v>26.5</v>
      </c>
    </row>
    <row r="275" spans="1:15" x14ac:dyDescent="0.3">
      <c r="A275" s="38" t="s">
        <v>133</v>
      </c>
      <c r="B275" s="46">
        <v>200</v>
      </c>
      <c r="C275" s="95" t="s">
        <v>167</v>
      </c>
      <c r="D275" s="96" t="s">
        <v>69</v>
      </c>
      <c r="E275" s="96" t="s">
        <v>168</v>
      </c>
      <c r="F275" s="97" t="s">
        <v>53</v>
      </c>
      <c r="G275" s="12">
        <v>13412.7</v>
      </c>
      <c r="H275" s="12">
        <v>3600</v>
      </c>
      <c r="I275" s="12">
        <v>6401.5</v>
      </c>
      <c r="J275" s="12">
        <v>3132.8</v>
      </c>
      <c r="K275" s="12">
        <v>7011.2000000000007</v>
      </c>
      <c r="L275" s="190">
        <v>467.19999999999982</v>
      </c>
      <c r="M275" s="117">
        <v>0.47727154115129689</v>
      </c>
      <c r="N275" s="118">
        <v>0.87022222222222223</v>
      </c>
      <c r="O275" s="175">
        <f t="shared" si="4"/>
        <v>7011.2000000000007</v>
      </c>
    </row>
    <row r="276" spans="1:15" ht="27.6" x14ac:dyDescent="0.3">
      <c r="A276" s="38" t="s">
        <v>142</v>
      </c>
      <c r="B276" s="46">
        <v>200</v>
      </c>
      <c r="C276" s="95" t="s">
        <v>167</v>
      </c>
      <c r="D276" s="96" t="s">
        <v>69</v>
      </c>
      <c r="E276" s="96" t="s">
        <v>168</v>
      </c>
      <c r="F276" s="97" t="s">
        <v>62</v>
      </c>
      <c r="G276" s="12">
        <v>13412.7</v>
      </c>
      <c r="H276" s="12">
        <v>3600</v>
      </c>
      <c r="I276" s="12">
        <v>6401.5</v>
      </c>
      <c r="J276" s="12">
        <v>3132.8</v>
      </c>
      <c r="K276" s="12">
        <v>7011.2000000000007</v>
      </c>
      <c r="L276" s="190">
        <v>467.19999999999982</v>
      </c>
      <c r="M276" s="117">
        <v>0.47727154115129689</v>
      </c>
      <c r="N276" s="118">
        <v>0.87022222222222223</v>
      </c>
      <c r="O276" s="175">
        <f t="shared" si="4"/>
        <v>7011.2000000000007</v>
      </c>
    </row>
    <row r="277" spans="1:15" ht="27.6" x14ac:dyDescent="0.3">
      <c r="A277" s="39" t="s">
        <v>143</v>
      </c>
      <c r="B277" s="46">
        <v>200</v>
      </c>
      <c r="C277" s="107" t="s">
        <v>167</v>
      </c>
      <c r="D277" s="108" t="s">
        <v>69</v>
      </c>
      <c r="E277" s="108" t="s">
        <v>168</v>
      </c>
      <c r="F277" s="109" t="s">
        <v>63</v>
      </c>
      <c r="G277" s="13">
        <v>13412.7</v>
      </c>
      <c r="H277" s="10">
        <v>3600</v>
      </c>
      <c r="I277" s="10">
        <v>6401.5</v>
      </c>
      <c r="J277" s="10">
        <v>3132.8</v>
      </c>
      <c r="K277" s="8">
        <v>7011.2000000000007</v>
      </c>
      <c r="L277" s="186">
        <v>467.19999999999982</v>
      </c>
      <c r="M277" s="9">
        <v>0.47727154115129689</v>
      </c>
      <c r="N277" s="47">
        <v>0.87022222222222223</v>
      </c>
      <c r="O277" s="175">
        <f t="shared" si="4"/>
        <v>7011.2000000000007</v>
      </c>
    </row>
    <row r="278" spans="1:15" x14ac:dyDescent="0.3">
      <c r="A278" s="38" t="s">
        <v>150</v>
      </c>
      <c r="B278" s="46">
        <v>200</v>
      </c>
      <c r="C278" s="95" t="s">
        <v>167</v>
      </c>
      <c r="D278" s="96" t="s">
        <v>70</v>
      </c>
      <c r="E278" s="96" t="s">
        <v>168</v>
      </c>
      <c r="F278" s="97"/>
      <c r="G278" s="12">
        <v>348200.3</v>
      </c>
      <c r="H278" s="12">
        <v>112793.60000000001</v>
      </c>
      <c r="I278" s="12">
        <v>170394.8</v>
      </c>
      <c r="J278" s="12">
        <v>109680.6</v>
      </c>
      <c r="K278" s="12">
        <v>177805.5</v>
      </c>
      <c r="L278" s="190">
        <v>3113</v>
      </c>
      <c r="M278" s="117">
        <v>0.48935856746820722</v>
      </c>
      <c r="N278" s="118">
        <v>0.97240091636404902</v>
      </c>
      <c r="O278" s="175">
        <f t="shared" si="4"/>
        <v>177805.5</v>
      </c>
    </row>
    <row r="279" spans="1:15" ht="27.6" x14ac:dyDescent="0.3">
      <c r="A279" s="38" t="s">
        <v>98</v>
      </c>
      <c r="B279" s="46">
        <v>200</v>
      </c>
      <c r="C279" s="95" t="s">
        <v>167</v>
      </c>
      <c r="D279" s="96" t="s">
        <v>70</v>
      </c>
      <c r="E279" s="96" t="s">
        <v>168</v>
      </c>
      <c r="F279" s="97" t="s">
        <v>18</v>
      </c>
      <c r="G279" s="12">
        <v>18240.400000000001</v>
      </c>
      <c r="H279" s="12">
        <v>689</v>
      </c>
      <c r="I279" s="12">
        <v>689</v>
      </c>
      <c r="J279" s="12">
        <v>689</v>
      </c>
      <c r="K279" s="12">
        <v>17551.400000000001</v>
      </c>
      <c r="L279" s="190">
        <v>0</v>
      </c>
      <c r="M279" s="117">
        <v>3.7773294445297249E-2</v>
      </c>
      <c r="N279" s="118">
        <v>1</v>
      </c>
      <c r="O279" s="175">
        <f t="shared" si="4"/>
        <v>17551.400000000001</v>
      </c>
    </row>
    <row r="280" spans="1:15" ht="27.6" x14ac:dyDescent="0.3">
      <c r="A280" s="38" t="s">
        <v>99</v>
      </c>
      <c r="B280" s="46">
        <v>200</v>
      </c>
      <c r="C280" s="95" t="s">
        <v>167</v>
      </c>
      <c r="D280" s="96" t="s">
        <v>70</v>
      </c>
      <c r="E280" s="96" t="s">
        <v>168</v>
      </c>
      <c r="F280" s="97" t="s">
        <v>19</v>
      </c>
      <c r="G280" s="12">
        <v>18240.400000000001</v>
      </c>
      <c r="H280" s="12">
        <v>689</v>
      </c>
      <c r="I280" s="12">
        <v>689</v>
      </c>
      <c r="J280" s="12">
        <v>689</v>
      </c>
      <c r="K280" s="12">
        <v>17551.400000000001</v>
      </c>
      <c r="L280" s="190">
        <v>0</v>
      </c>
      <c r="M280" s="117">
        <v>3.7773294445297249E-2</v>
      </c>
      <c r="N280" s="118">
        <v>1</v>
      </c>
      <c r="O280" s="175">
        <f t="shared" si="4"/>
        <v>17551.400000000001</v>
      </c>
    </row>
    <row r="281" spans="1:15" ht="27.6" x14ac:dyDescent="0.3">
      <c r="A281" s="39" t="s">
        <v>102</v>
      </c>
      <c r="B281" s="46">
        <v>200</v>
      </c>
      <c r="C281" s="101" t="s">
        <v>167</v>
      </c>
      <c r="D281" s="102" t="s">
        <v>70</v>
      </c>
      <c r="E281" s="102" t="s">
        <v>168</v>
      </c>
      <c r="F281" s="103" t="s">
        <v>22</v>
      </c>
      <c r="G281" s="13">
        <v>10740.4</v>
      </c>
      <c r="H281" s="10">
        <v>689</v>
      </c>
      <c r="I281" s="10">
        <v>689</v>
      </c>
      <c r="J281" s="10">
        <v>689</v>
      </c>
      <c r="K281" s="8">
        <v>10051.4</v>
      </c>
      <c r="L281" s="186">
        <v>0</v>
      </c>
      <c r="M281" s="9">
        <v>6.4150310975382666E-2</v>
      </c>
      <c r="N281" s="47">
        <v>1</v>
      </c>
      <c r="O281" s="175">
        <f t="shared" si="4"/>
        <v>10051.4</v>
      </c>
    </row>
    <row r="282" spans="1:15" ht="27.6" x14ac:dyDescent="0.3">
      <c r="A282" s="39" t="s">
        <v>100</v>
      </c>
      <c r="B282" s="46">
        <v>200</v>
      </c>
      <c r="C282" s="101" t="s">
        <v>167</v>
      </c>
      <c r="D282" s="102" t="s">
        <v>70</v>
      </c>
      <c r="E282" s="102" t="s">
        <v>168</v>
      </c>
      <c r="F282" s="103" t="s">
        <v>20</v>
      </c>
      <c r="G282" s="13">
        <v>7500</v>
      </c>
      <c r="H282" s="10">
        <v>0</v>
      </c>
      <c r="I282" s="10">
        <v>0</v>
      </c>
      <c r="J282" s="10">
        <v>0</v>
      </c>
      <c r="K282" s="8">
        <v>7500</v>
      </c>
      <c r="L282" s="186">
        <v>0</v>
      </c>
      <c r="M282" s="9" t="s">
        <v>330</v>
      </c>
      <c r="N282" s="47" t="s">
        <v>330</v>
      </c>
      <c r="O282" s="175">
        <f t="shared" si="4"/>
        <v>7500</v>
      </c>
    </row>
    <row r="283" spans="1:15" ht="27.6" x14ac:dyDescent="0.3">
      <c r="A283" s="38" t="s">
        <v>115</v>
      </c>
      <c r="B283" s="46">
        <v>200</v>
      </c>
      <c r="C283" s="95" t="s">
        <v>167</v>
      </c>
      <c r="D283" s="96" t="s">
        <v>70</v>
      </c>
      <c r="E283" s="96" t="s">
        <v>168</v>
      </c>
      <c r="F283" s="97" t="s">
        <v>35</v>
      </c>
      <c r="G283" s="12">
        <v>329959.89999999997</v>
      </c>
      <c r="H283" s="12">
        <v>112104.6</v>
      </c>
      <c r="I283" s="12">
        <v>169705.8</v>
      </c>
      <c r="J283" s="12">
        <v>108991.6</v>
      </c>
      <c r="K283" s="12">
        <v>160254.09999999998</v>
      </c>
      <c r="L283" s="190">
        <v>3113</v>
      </c>
      <c r="M283" s="117">
        <v>0.51432249797626928</v>
      </c>
      <c r="N283" s="118">
        <v>0.9722312911334593</v>
      </c>
      <c r="O283" s="175">
        <f t="shared" si="4"/>
        <v>160254.09999999998</v>
      </c>
    </row>
    <row r="284" spans="1:15" x14ac:dyDescent="0.3">
      <c r="A284" s="38" t="s">
        <v>116</v>
      </c>
      <c r="B284" s="46">
        <v>200</v>
      </c>
      <c r="C284" s="95" t="s">
        <v>167</v>
      </c>
      <c r="D284" s="96" t="s">
        <v>70</v>
      </c>
      <c r="E284" s="96" t="s">
        <v>168</v>
      </c>
      <c r="F284" s="97" t="s">
        <v>36</v>
      </c>
      <c r="G284" s="12">
        <v>329959.89999999997</v>
      </c>
      <c r="H284" s="12">
        <v>112104.6</v>
      </c>
      <c r="I284" s="12">
        <v>169705.8</v>
      </c>
      <c r="J284" s="12">
        <v>108991.6</v>
      </c>
      <c r="K284" s="12">
        <v>160254.09999999998</v>
      </c>
      <c r="L284" s="190">
        <v>3113</v>
      </c>
      <c r="M284" s="117">
        <v>0.51432249797626928</v>
      </c>
      <c r="N284" s="118">
        <v>0.9722312911334593</v>
      </c>
      <c r="O284" s="175">
        <f t="shared" si="4"/>
        <v>160254.09999999998</v>
      </c>
    </row>
    <row r="285" spans="1:15" ht="55.2" x14ac:dyDescent="0.3">
      <c r="A285" s="39" t="s">
        <v>117</v>
      </c>
      <c r="B285" s="46">
        <v>200</v>
      </c>
      <c r="C285" s="101" t="s">
        <v>167</v>
      </c>
      <c r="D285" s="102" t="s">
        <v>70</v>
      </c>
      <c r="E285" s="102" t="s">
        <v>168</v>
      </c>
      <c r="F285" s="103" t="s">
        <v>37</v>
      </c>
      <c r="G285" s="13">
        <v>318221.8</v>
      </c>
      <c r="H285" s="10">
        <v>105173.6</v>
      </c>
      <c r="I285" s="10">
        <v>163790.79999999999</v>
      </c>
      <c r="J285" s="10">
        <v>105173.6</v>
      </c>
      <c r="K285" s="8">
        <v>154431</v>
      </c>
      <c r="L285" s="186">
        <v>0</v>
      </c>
      <c r="M285" s="9">
        <v>0.51470640917749821</v>
      </c>
      <c r="N285" s="47">
        <v>1</v>
      </c>
      <c r="O285" s="175">
        <f t="shared" si="4"/>
        <v>154431</v>
      </c>
    </row>
    <row r="286" spans="1:15" x14ac:dyDescent="0.3">
      <c r="A286" s="39" t="s">
        <v>118</v>
      </c>
      <c r="B286" s="46">
        <v>200</v>
      </c>
      <c r="C286" s="101" t="s">
        <v>167</v>
      </c>
      <c r="D286" s="102" t="s">
        <v>70</v>
      </c>
      <c r="E286" s="102" t="s">
        <v>168</v>
      </c>
      <c r="F286" s="103" t="s">
        <v>38</v>
      </c>
      <c r="G286" s="13">
        <v>11738.1</v>
      </c>
      <c r="H286" s="10">
        <v>6931</v>
      </c>
      <c r="I286" s="10">
        <v>5915</v>
      </c>
      <c r="J286" s="10">
        <v>3818</v>
      </c>
      <c r="K286" s="8">
        <v>5823.1</v>
      </c>
      <c r="L286" s="186">
        <v>3113</v>
      </c>
      <c r="M286" s="9">
        <v>0.50391460287440049</v>
      </c>
      <c r="N286" s="47">
        <v>0.55085846198239796</v>
      </c>
      <c r="O286" s="175">
        <f t="shared" si="4"/>
        <v>5823.1</v>
      </c>
    </row>
    <row r="287" spans="1:15" x14ac:dyDescent="0.3">
      <c r="A287" s="38" t="s">
        <v>151</v>
      </c>
      <c r="B287" s="46">
        <v>200</v>
      </c>
      <c r="C287" s="98" t="s">
        <v>167</v>
      </c>
      <c r="D287" s="99" t="s">
        <v>71</v>
      </c>
      <c r="E287" s="99" t="s">
        <v>168</v>
      </c>
      <c r="F287" s="100"/>
      <c r="G287" s="12">
        <v>131738.59999999998</v>
      </c>
      <c r="H287" s="12">
        <v>36909.800000000003</v>
      </c>
      <c r="I287" s="12">
        <v>58186.7</v>
      </c>
      <c r="J287" s="12">
        <v>34938.799999999996</v>
      </c>
      <c r="K287" s="12">
        <v>73551.89999999998</v>
      </c>
      <c r="L287" s="190">
        <v>1971.0000000000073</v>
      </c>
      <c r="M287" s="117">
        <v>0.44168299951570766</v>
      </c>
      <c r="N287" s="118">
        <v>0.94659954808749958</v>
      </c>
      <c r="O287" s="175">
        <f t="shared" si="4"/>
        <v>73551.89999999998</v>
      </c>
    </row>
    <row r="288" spans="1:15" ht="69" x14ac:dyDescent="0.3">
      <c r="A288" s="38" t="s">
        <v>93</v>
      </c>
      <c r="B288" s="46">
        <v>200</v>
      </c>
      <c r="C288" s="95" t="s">
        <v>167</v>
      </c>
      <c r="D288" s="96" t="s">
        <v>71</v>
      </c>
      <c r="E288" s="96" t="s">
        <v>168</v>
      </c>
      <c r="F288" s="97" t="s">
        <v>13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90">
        <v>0</v>
      </c>
      <c r="M288" s="117" t="s">
        <v>330</v>
      </c>
      <c r="N288" s="118" t="s">
        <v>330</v>
      </c>
      <c r="O288" s="175">
        <f t="shared" ref="O288:O351" si="5">G288-I288</f>
        <v>0</v>
      </c>
    </row>
    <row r="289" spans="1:15" ht="27.6" x14ac:dyDescent="0.3">
      <c r="A289" s="38" t="s">
        <v>94</v>
      </c>
      <c r="B289" s="46">
        <v>200</v>
      </c>
      <c r="C289" s="98" t="s">
        <v>167</v>
      </c>
      <c r="D289" s="99" t="s">
        <v>71</v>
      </c>
      <c r="E289" s="99" t="s">
        <v>168</v>
      </c>
      <c r="F289" s="100" t="s">
        <v>14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90">
        <v>0</v>
      </c>
      <c r="M289" s="117" t="s">
        <v>330</v>
      </c>
      <c r="N289" s="118" t="s">
        <v>330</v>
      </c>
      <c r="O289" s="175">
        <f t="shared" si="5"/>
        <v>0</v>
      </c>
    </row>
    <row r="290" spans="1:15" ht="27.6" x14ac:dyDescent="0.3">
      <c r="A290" s="39" t="s">
        <v>96</v>
      </c>
      <c r="B290" s="46">
        <v>200</v>
      </c>
      <c r="C290" s="101" t="s">
        <v>167</v>
      </c>
      <c r="D290" s="102" t="s">
        <v>71</v>
      </c>
      <c r="E290" s="102" t="s">
        <v>168</v>
      </c>
      <c r="F290" s="103" t="s">
        <v>16</v>
      </c>
      <c r="G290" s="13">
        <v>0</v>
      </c>
      <c r="H290" s="10"/>
      <c r="I290" s="10"/>
      <c r="J290" s="10"/>
      <c r="K290" s="8">
        <v>0</v>
      </c>
      <c r="L290" s="186">
        <v>0</v>
      </c>
      <c r="M290" s="9" t="s">
        <v>330</v>
      </c>
      <c r="N290" s="47" t="s">
        <v>330</v>
      </c>
      <c r="O290" s="175">
        <f t="shared" si="5"/>
        <v>0</v>
      </c>
    </row>
    <row r="291" spans="1:15" ht="27.6" x14ac:dyDescent="0.3">
      <c r="A291" s="38" t="s">
        <v>98</v>
      </c>
      <c r="B291" s="46">
        <v>200</v>
      </c>
      <c r="C291" s="98" t="s">
        <v>167</v>
      </c>
      <c r="D291" s="99" t="s">
        <v>71</v>
      </c>
      <c r="E291" s="99" t="s">
        <v>168</v>
      </c>
      <c r="F291" s="100" t="s">
        <v>18</v>
      </c>
      <c r="G291" s="12">
        <v>2137.8000000000002</v>
      </c>
      <c r="H291" s="12">
        <v>1220.9000000000001</v>
      </c>
      <c r="I291" s="12">
        <v>1288.4000000000001</v>
      </c>
      <c r="J291" s="12">
        <v>1120.9000000000001</v>
      </c>
      <c r="K291" s="12">
        <v>849.40000000000009</v>
      </c>
      <c r="L291" s="190">
        <v>100</v>
      </c>
      <c r="M291" s="117">
        <v>0.60267564786228833</v>
      </c>
      <c r="N291" s="118">
        <v>0.91809320992710297</v>
      </c>
      <c r="O291" s="175">
        <f t="shared" si="5"/>
        <v>849.40000000000009</v>
      </c>
    </row>
    <row r="292" spans="1:15" ht="27.6" x14ac:dyDescent="0.3">
      <c r="A292" s="38" t="s">
        <v>99</v>
      </c>
      <c r="B292" s="46">
        <v>200</v>
      </c>
      <c r="C292" s="95" t="s">
        <v>167</v>
      </c>
      <c r="D292" s="96" t="s">
        <v>71</v>
      </c>
      <c r="E292" s="96" t="s">
        <v>168</v>
      </c>
      <c r="F292" s="97" t="s">
        <v>19</v>
      </c>
      <c r="G292" s="12">
        <v>2137.8000000000002</v>
      </c>
      <c r="H292" s="12">
        <v>1220.9000000000001</v>
      </c>
      <c r="I292" s="12">
        <v>1288.4000000000001</v>
      </c>
      <c r="J292" s="12">
        <v>1120.9000000000001</v>
      </c>
      <c r="K292" s="12">
        <v>849.40000000000009</v>
      </c>
      <c r="L292" s="190">
        <v>100</v>
      </c>
      <c r="M292" s="117">
        <v>0.60267564786228833</v>
      </c>
      <c r="N292" s="118">
        <v>0.91809320992710297</v>
      </c>
      <c r="O292" s="175">
        <f t="shared" si="5"/>
        <v>849.40000000000009</v>
      </c>
    </row>
    <row r="293" spans="1:15" ht="27.6" x14ac:dyDescent="0.3">
      <c r="A293" s="39" t="s">
        <v>100</v>
      </c>
      <c r="B293" s="46">
        <v>200</v>
      </c>
      <c r="C293" s="110" t="s">
        <v>167</v>
      </c>
      <c r="D293" s="111" t="s">
        <v>71</v>
      </c>
      <c r="E293" s="111" t="s">
        <v>168</v>
      </c>
      <c r="F293" s="112" t="s">
        <v>20</v>
      </c>
      <c r="G293" s="13">
        <v>2137.8000000000002</v>
      </c>
      <c r="H293" s="10">
        <v>1220.9000000000001</v>
      </c>
      <c r="I293" s="10">
        <v>1288.4000000000001</v>
      </c>
      <c r="J293" s="10">
        <v>1120.9000000000001</v>
      </c>
      <c r="K293" s="8">
        <v>849.40000000000009</v>
      </c>
      <c r="L293" s="186">
        <v>100</v>
      </c>
      <c r="M293" s="9">
        <v>0.60267564786228833</v>
      </c>
      <c r="N293" s="47">
        <v>0.91809320992710297</v>
      </c>
      <c r="O293" s="175">
        <f t="shared" si="5"/>
        <v>849.40000000000009</v>
      </c>
    </row>
    <row r="294" spans="1:15" x14ac:dyDescent="0.3">
      <c r="A294" s="38" t="s">
        <v>133</v>
      </c>
      <c r="B294" s="46">
        <v>200</v>
      </c>
      <c r="C294" s="95" t="s">
        <v>167</v>
      </c>
      <c r="D294" s="96" t="s">
        <v>71</v>
      </c>
      <c r="E294" s="96" t="s">
        <v>168</v>
      </c>
      <c r="F294" s="97" t="s">
        <v>53</v>
      </c>
      <c r="G294" s="12">
        <v>82885.999999999985</v>
      </c>
      <c r="H294" s="12">
        <v>19234.599999999999</v>
      </c>
      <c r="I294" s="12">
        <v>30314.2</v>
      </c>
      <c r="J294" s="12">
        <v>17460.199999999997</v>
      </c>
      <c r="K294" s="12">
        <v>52571.799999999988</v>
      </c>
      <c r="L294" s="190">
        <v>1774.4000000000015</v>
      </c>
      <c r="M294" s="117">
        <v>0.36573365827763443</v>
      </c>
      <c r="N294" s="118">
        <v>0.90774957628440411</v>
      </c>
      <c r="O294" s="175">
        <f t="shared" si="5"/>
        <v>52571.799999999988</v>
      </c>
    </row>
    <row r="295" spans="1:15" x14ac:dyDescent="0.3">
      <c r="A295" s="38" t="s">
        <v>152</v>
      </c>
      <c r="B295" s="46">
        <v>200</v>
      </c>
      <c r="C295" s="98" t="s">
        <v>167</v>
      </c>
      <c r="D295" s="99" t="s">
        <v>71</v>
      </c>
      <c r="E295" s="99" t="s">
        <v>168</v>
      </c>
      <c r="F295" s="100" t="s">
        <v>72</v>
      </c>
      <c r="G295" s="12">
        <v>2386.4</v>
      </c>
      <c r="H295" s="12">
        <v>699.5</v>
      </c>
      <c r="I295" s="12">
        <v>1111.0999999999999</v>
      </c>
      <c r="J295" s="12">
        <v>614.1</v>
      </c>
      <c r="K295" s="12">
        <v>1275.3000000000002</v>
      </c>
      <c r="L295" s="190">
        <v>85.399999999999977</v>
      </c>
      <c r="M295" s="117">
        <v>0.46559671471672809</v>
      </c>
      <c r="N295" s="118">
        <v>0.87791279485346685</v>
      </c>
      <c r="O295" s="175">
        <f t="shared" si="5"/>
        <v>1275.3000000000002</v>
      </c>
    </row>
    <row r="296" spans="1:15" ht="27.6" x14ac:dyDescent="0.3">
      <c r="A296" s="39" t="s">
        <v>153</v>
      </c>
      <c r="B296" s="46">
        <v>200</v>
      </c>
      <c r="C296" s="101" t="s">
        <v>167</v>
      </c>
      <c r="D296" s="102" t="s">
        <v>71</v>
      </c>
      <c r="E296" s="102" t="s">
        <v>168</v>
      </c>
      <c r="F296" s="103" t="s">
        <v>73</v>
      </c>
      <c r="G296" s="13">
        <v>2386.4</v>
      </c>
      <c r="H296" s="10">
        <v>699.5</v>
      </c>
      <c r="I296" s="10">
        <v>1111.0999999999999</v>
      </c>
      <c r="J296" s="10">
        <v>614.1</v>
      </c>
      <c r="K296" s="8">
        <v>1275.3000000000002</v>
      </c>
      <c r="L296" s="186">
        <v>85.399999999999977</v>
      </c>
      <c r="M296" s="9">
        <v>0.46559671471672809</v>
      </c>
      <c r="N296" s="47">
        <v>0.87791279485346685</v>
      </c>
      <c r="O296" s="175">
        <f t="shared" si="5"/>
        <v>1275.3000000000002</v>
      </c>
    </row>
    <row r="297" spans="1:15" ht="27.6" x14ac:dyDescent="0.3">
      <c r="A297" s="38" t="s">
        <v>142</v>
      </c>
      <c r="B297" s="46">
        <v>200</v>
      </c>
      <c r="C297" s="113" t="s">
        <v>167</v>
      </c>
      <c r="D297" s="114" t="s">
        <v>71</v>
      </c>
      <c r="E297" s="114" t="s">
        <v>168</v>
      </c>
      <c r="F297" s="115" t="s">
        <v>62</v>
      </c>
      <c r="G297" s="12">
        <v>80354.7</v>
      </c>
      <c r="H297" s="12">
        <v>18477.599999999999</v>
      </c>
      <c r="I297" s="12">
        <v>29058.2</v>
      </c>
      <c r="J297" s="12">
        <v>16788.599999999999</v>
      </c>
      <c r="K297" s="12">
        <v>51296.5</v>
      </c>
      <c r="L297" s="190">
        <v>1689</v>
      </c>
      <c r="M297" s="117">
        <v>0.36162414892968303</v>
      </c>
      <c r="N297" s="118">
        <v>0.90859202493830371</v>
      </c>
      <c r="O297" s="175">
        <f t="shared" si="5"/>
        <v>51296.5</v>
      </c>
    </row>
    <row r="298" spans="1:15" ht="27.6" x14ac:dyDescent="0.3">
      <c r="A298" s="39" t="s">
        <v>143</v>
      </c>
      <c r="B298" s="46">
        <v>200</v>
      </c>
      <c r="C298" s="110" t="s">
        <v>167</v>
      </c>
      <c r="D298" s="111" t="s">
        <v>71</v>
      </c>
      <c r="E298" s="111" t="s">
        <v>168</v>
      </c>
      <c r="F298" s="112" t="s">
        <v>63</v>
      </c>
      <c r="G298" s="13">
        <v>78055.899999999994</v>
      </c>
      <c r="H298" s="10">
        <v>18477.599999999999</v>
      </c>
      <c r="I298" s="10">
        <v>29058.2</v>
      </c>
      <c r="J298" s="10">
        <v>16788.599999999999</v>
      </c>
      <c r="K298" s="8">
        <v>48997.7</v>
      </c>
      <c r="L298" s="186">
        <v>1689</v>
      </c>
      <c r="M298" s="9">
        <v>0.37227422911016339</v>
      </c>
      <c r="N298" s="47">
        <v>0.90859202493830371</v>
      </c>
      <c r="O298" s="175">
        <f t="shared" si="5"/>
        <v>48997.7</v>
      </c>
    </row>
    <row r="299" spans="1:15" x14ac:dyDescent="0.3">
      <c r="A299" s="39" t="s">
        <v>154</v>
      </c>
      <c r="B299" s="46">
        <v>200</v>
      </c>
      <c r="C299" s="101" t="s">
        <v>167</v>
      </c>
      <c r="D299" s="102" t="s">
        <v>71</v>
      </c>
      <c r="E299" s="102" t="s">
        <v>168</v>
      </c>
      <c r="F299" s="103" t="s">
        <v>74</v>
      </c>
      <c r="G299" s="13">
        <v>2298.8000000000002</v>
      </c>
      <c r="H299" s="10">
        <v>0</v>
      </c>
      <c r="I299" s="10">
        <v>0</v>
      </c>
      <c r="J299" s="10">
        <v>0</v>
      </c>
      <c r="K299" s="8">
        <v>2298.8000000000002</v>
      </c>
      <c r="L299" s="186">
        <v>0</v>
      </c>
      <c r="M299" s="9" t="s">
        <v>330</v>
      </c>
      <c r="N299" s="47" t="s">
        <v>330</v>
      </c>
      <c r="O299" s="175">
        <f t="shared" si="5"/>
        <v>2298.8000000000002</v>
      </c>
    </row>
    <row r="300" spans="1:15" x14ac:dyDescent="0.3">
      <c r="A300" s="38" t="s">
        <v>285</v>
      </c>
      <c r="B300" s="46">
        <v>200</v>
      </c>
      <c r="C300" s="98" t="s">
        <v>167</v>
      </c>
      <c r="D300" s="99" t="s">
        <v>71</v>
      </c>
      <c r="E300" s="99" t="s">
        <v>168</v>
      </c>
      <c r="F300" s="100" t="s">
        <v>54</v>
      </c>
      <c r="G300" s="119">
        <v>144.9</v>
      </c>
      <c r="H300" s="119">
        <v>57.5</v>
      </c>
      <c r="I300" s="119">
        <v>144.9</v>
      </c>
      <c r="J300" s="119">
        <v>57.5</v>
      </c>
      <c r="K300" s="183">
        <v>0</v>
      </c>
      <c r="L300" s="190">
        <v>0</v>
      </c>
      <c r="M300" s="117">
        <v>1</v>
      </c>
      <c r="N300" s="118">
        <v>1</v>
      </c>
      <c r="O300" s="175">
        <f t="shared" si="5"/>
        <v>0</v>
      </c>
    </row>
    <row r="301" spans="1:15" x14ac:dyDescent="0.3">
      <c r="A301" s="39" t="s">
        <v>134</v>
      </c>
      <c r="B301" s="46">
        <v>200</v>
      </c>
      <c r="C301" s="101" t="s">
        <v>167</v>
      </c>
      <c r="D301" s="102" t="s">
        <v>71</v>
      </c>
      <c r="E301" s="102" t="s">
        <v>168</v>
      </c>
      <c r="F301" s="103" t="s">
        <v>54</v>
      </c>
      <c r="G301" s="123">
        <v>144.9</v>
      </c>
      <c r="H301" s="124">
        <v>57.5</v>
      </c>
      <c r="I301" s="124">
        <v>144.9</v>
      </c>
      <c r="J301" s="124">
        <v>57.5</v>
      </c>
      <c r="K301" s="183">
        <v>0</v>
      </c>
      <c r="L301" s="188">
        <v>0</v>
      </c>
      <c r="M301" s="121">
        <v>1</v>
      </c>
      <c r="N301" s="122">
        <v>1</v>
      </c>
      <c r="O301" s="175">
        <f t="shared" si="5"/>
        <v>0</v>
      </c>
    </row>
    <row r="302" spans="1:15" ht="27.6" x14ac:dyDescent="0.3">
      <c r="A302" s="38" t="s">
        <v>115</v>
      </c>
      <c r="B302" s="46">
        <v>200</v>
      </c>
      <c r="C302" s="95" t="s">
        <v>167</v>
      </c>
      <c r="D302" s="96" t="s">
        <v>71</v>
      </c>
      <c r="E302" s="96" t="s">
        <v>168</v>
      </c>
      <c r="F302" s="97" t="s">
        <v>35</v>
      </c>
      <c r="G302" s="12">
        <v>31214.799999999999</v>
      </c>
      <c r="H302" s="12">
        <v>10261.299999999999</v>
      </c>
      <c r="I302" s="12">
        <v>17957.899999999998</v>
      </c>
      <c r="J302" s="12">
        <v>10213.1</v>
      </c>
      <c r="K302" s="12">
        <v>13256.900000000001</v>
      </c>
      <c r="L302" s="190">
        <v>48.199999999998909</v>
      </c>
      <c r="M302" s="117">
        <v>0.57530081884234396</v>
      </c>
      <c r="N302" s="118">
        <v>0.99530273941898206</v>
      </c>
      <c r="O302" s="175">
        <f t="shared" si="5"/>
        <v>13256.900000000001</v>
      </c>
    </row>
    <row r="303" spans="1:15" x14ac:dyDescent="0.3">
      <c r="A303" s="38" t="s">
        <v>116</v>
      </c>
      <c r="B303" s="46">
        <v>200</v>
      </c>
      <c r="C303" s="95" t="s">
        <v>167</v>
      </c>
      <c r="D303" s="96" t="s">
        <v>71</v>
      </c>
      <c r="E303" s="96" t="s">
        <v>168</v>
      </c>
      <c r="F303" s="97" t="s">
        <v>36</v>
      </c>
      <c r="G303" s="12">
        <v>30900</v>
      </c>
      <c r="H303" s="12">
        <v>10166.799999999999</v>
      </c>
      <c r="I303" s="12">
        <v>17852.099999999999</v>
      </c>
      <c r="J303" s="12">
        <v>10159.1</v>
      </c>
      <c r="K303" s="12">
        <v>13047.900000000001</v>
      </c>
      <c r="L303" s="190">
        <v>7.6999999999989086</v>
      </c>
      <c r="M303" s="117">
        <v>0.5777378640776698</v>
      </c>
      <c r="N303" s="118">
        <v>0.99924263288350323</v>
      </c>
      <c r="O303" s="175">
        <f t="shared" si="5"/>
        <v>13047.900000000001</v>
      </c>
    </row>
    <row r="304" spans="1:15" x14ac:dyDescent="0.3">
      <c r="A304" s="39" t="s">
        <v>118</v>
      </c>
      <c r="B304" s="46">
        <v>200</v>
      </c>
      <c r="C304" s="110" t="s">
        <v>167</v>
      </c>
      <c r="D304" s="111" t="s">
        <v>71</v>
      </c>
      <c r="E304" s="111" t="s">
        <v>168</v>
      </c>
      <c r="F304" s="112" t="s">
        <v>38</v>
      </c>
      <c r="G304" s="13">
        <v>30900</v>
      </c>
      <c r="H304" s="10">
        <v>10166.799999999999</v>
      </c>
      <c r="I304" s="13">
        <v>17852.099999999999</v>
      </c>
      <c r="J304" s="10">
        <v>10159.1</v>
      </c>
      <c r="K304" s="8">
        <v>13047.900000000001</v>
      </c>
      <c r="L304" s="186">
        <v>7.6999999999989086</v>
      </c>
      <c r="M304" s="9">
        <v>0.5777378640776698</v>
      </c>
      <c r="N304" s="47">
        <v>0.99924263288350323</v>
      </c>
      <c r="O304" s="175">
        <f t="shared" si="5"/>
        <v>13047.900000000001</v>
      </c>
    </row>
    <row r="305" spans="1:15" x14ac:dyDescent="0.3">
      <c r="A305" s="38" t="s">
        <v>137</v>
      </c>
      <c r="B305" s="46">
        <v>200</v>
      </c>
      <c r="C305" s="95" t="s">
        <v>167</v>
      </c>
      <c r="D305" s="96" t="s">
        <v>71</v>
      </c>
      <c r="E305" s="96" t="s">
        <v>168</v>
      </c>
      <c r="F305" s="97" t="s">
        <v>57</v>
      </c>
      <c r="G305" s="12">
        <v>314.8</v>
      </c>
      <c r="H305" s="12">
        <v>94.5</v>
      </c>
      <c r="I305" s="12">
        <v>105.8</v>
      </c>
      <c r="J305" s="12">
        <v>54</v>
      </c>
      <c r="K305" s="12">
        <v>209</v>
      </c>
      <c r="L305" s="190">
        <v>40.5</v>
      </c>
      <c r="M305" s="117">
        <v>0.33608640406607365</v>
      </c>
      <c r="N305" s="118">
        <v>0.5714285714285714</v>
      </c>
      <c r="O305" s="175">
        <f t="shared" si="5"/>
        <v>209</v>
      </c>
    </row>
    <row r="306" spans="1:15" x14ac:dyDescent="0.3">
      <c r="A306" s="39" t="s">
        <v>139</v>
      </c>
      <c r="B306" s="46">
        <v>200</v>
      </c>
      <c r="C306" s="110" t="s">
        <v>167</v>
      </c>
      <c r="D306" s="111" t="s">
        <v>71</v>
      </c>
      <c r="E306" s="111" t="s">
        <v>168</v>
      </c>
      <c r="F306" s="112" t="s">
        <v>59</v>
      </c>
      <c r="G306" s="13">
        <v>314.8</v>
      </c>
      <c r="H306" s="10">
        <v>94.5</v>
      </c>
      <c r="I306" s="10">
        <v>105.8</v>
      </c>
      <c r="J306" s="10">
        <v>54</v>
      </c>
      <c r="K306" s="8">
        <v>209</v>
      </c>
      <c r="L306" s="186">
        <v>40.5</v>
      </c>
      <c r="M306" s="9">
        <v>0.33608640406607365</v>
      </c>
      <c r="N306" s="47">
        <v>0.5714285714285714</v>
      </c>
      <c r="O306" s="175">
        <f t="shared" si="5"/>
        <v>209</v>
      </c>
    </row>
    <row r="307" spans="1:15" x14ac:dyDescent="0.3">
      <c r="A307" s="38" t="s">
        <v>106</v>
      </c>
      <c r="B307" s="46">
        <v>200</v>
      </c>
      <c r="C307" s="95" t="s">
        <v>167</v>
      </c>
      <c r="D307" s="96" t="s">
        <v>71</v>
      </c>
      <c r="E307" s="96" t="s">
        <v>168</v>
      </c>
      <c r="F307" s="97" t="s">
        <v>26</v>
      </c>
      <c r="G307" s="87">
        <v>15500</v>
      </c>
      <c r="H307" s="87">
        <v>6193</v>
      </c>
      <c r="I307" s="87">
        <v>8626.2000000000007</v>
      </c>
      <c r="J307" s="87">
        <v>6144.6</v>
      </c>
      <c r="K307" s="12">
        <v>6873.7999999999993</v>
      </c>
      <c r="L307" s="190">
        <v>48.399999999999636</v>
      </c>
      <c r="M307" s="117">
        <v>0.5565290322580646</v>
      </c>
      <c r="N307" s="118">
        <v>0.9921847246891653</v>
      </c>
      <c r="O307" s="175">
        <f t="shared" si="5"/>
        <v>6873.7999999999993</v>
      </c>
    </row>
    <row r="308" spans="1:15" ht="41.4" x14ac:dyDescent="0.3">
      <c r="A308" s="38" t="s">
        <v>125</v>
      </c>
      <c r="B308" s="46">
        <v>200</v>
      </c>
      <c r="C308" s="95" t="s">
        <v>167</v>
      </c>
      <c r="D308" s="96" t="s">
        <v>71</v>
      </c>
      <c r="E308" s="96" t="s">
        <v>168</v>
      </c>
      <c r="F308" s="97" t="s">
        <v>45</v>
      </c>
      <c r="G308" s="12">
        <v>15500</v>
      </c>
      <c r="H308" s="12">
        <v>6193</v>
      </c>
      <c r="I308" s="12">
        <v>8626.2000000000007</v>
      </c>
      <c r="J308" s="12">
        <v>6144.6</v>
      </c>
      <c r="K308" s="12">
        <v>6873.7999999999993</v>
      </c>
      <c r="L308" s="190">
        <v>48.399999999999636</v>
      </c>
      <c r="M308" s="117">
        <v>0.5565290322580646</v>
      </c>
      <c r="N308" s="118">
        <v>0.9921847246891653</v>
      </c>
      <c r="O308" s="175">
        <f t="shared" si="5"/>
        <v>6873.7999999999993</v>
      </c>
    </row>
    <row r="309" spans="1:15" ht="41.4" x14ac:dyDescent="0.3">
      <c r="A309" s="39" t="s">
        <v>125</v>
      </c>
      <c r="B309" s="46">
        <v>200</v>
      </c>
      <c r="C309" s="110" t="s">
        <v>167</v>
      </c>
      <c r="D309" s="111" t="s">
        <v>71</v>
      </c>
      <c r="E309" s="111" t="s">
        <v>168</v>
      </c>
      <c r="F309" s="112" t="s">
        <v>45</v>
      </c>
      <c r="G309" s="88">
        <v>15500</v>
      </c>
      <c r="H309" s="10">
        <v>6193</v>
      </c>
      <c r="I309" s="10">
        <v>8626.2000000000007</v>
      </c>
      <c r="J309" s="10">
        <v>6144.6</v>
      </c>
      <c r="K309" s="8">
        <v>6873.7999999999993</v>
      </c>
      <c r="L309" s="186">
        <v>48.399999999999636</v>
      </c>
      <c r="M309" s="9">
        <v>0.5565290322580646</v>
      </c>
      <c r="N309" s="47">
        <v>0.9921847246891653</v>
      </c>
      <c r="O309" s="175">
        <f t="shared" si="5"/>
        <v>6873.7999999999993</v>
      </c>
    </row>
    <row r="310" spans="1:15" x14ac:dyDescent="0.3">
      <c r="A310" s="38" t="s">
        <v>155</v>
      </c>
      <c r="B310" s="46">
        <v>200</v>
      </c>
      <c r="C310" s="104" t="s">
        <v>167</v>
      </c>
      <c r="D310" s="105" t="s">
        <v>75</v>
      </c>
      <c r="E310" s="105" t="s">
        <v>168</v>
      </c>
      <c r="F310" s="106"/>
      <c r="G310" s="12">
        <v>98312.2</v>
      </c>
      <c r="H310" s="12">
        <v>31573</v>
      </c>
      <c r="I310" s="12">
        <v>57153.3</v>
      </c>
      <c r="J310" s="12">
        <v>30058.5</v>
      </c>
      <c r="K310" s="12">
        <v>41158.899999999994</v>
      </c>
      <c r="L310" s="190">
        <v>1514.5</v>
      </c>
      <c r="M310" s="117">
        <v>0.58134493989555724</v>
      </c>
      <c r="N310" s="118">
        <v>0.95203179932220572</v>
      </c>
      <c r="O310" s="175">
        <f t="shared" si="5"/>
        <v>41158.899999999994</v>
      </c>
    </row>
    <row r="311" spans="1:15" ht="27.6" x14ac:dyDescent="0.3">
      <c r="A311" s="38" t="s">
        <v>98</v>
      </c>
      <c r="B311" s="46">
        <v>200</v>
      </c>
      <c r="C311" s="95" t="s">
        <v>167</v>
      </c>
      <c r="D311" s="96" t="s">
        <v>75</v>
      </c>
      <c r="E311" s="96" t="s">
        <v>168</v>
      </c>
      <c r="F311" s="97" t="s">
        <v>18</v>
      </c>
      <c r="G311" s="12">
        <v>2902</v>
      </c>
      <c r="H311" s="12">
        <v>1505</v>
      </c>
      <c r="I311" s="12">
        <v>936.8</v>
      </c>
      <c r="J311" s="12">
        <v>597.4</v>
      </c>
      <c r="K311" s="12">
        <v>1965.2</v>
      </c>
      <c r="L311" s="190">
        <v>907.6</v>
      </c>
      <c r="M311" s="117">
        <v>0.3228118538938663</v>
      </c>
      <c r="N311" s="118">
        <v>0.39694352159468438</v>
      </c>
      <c r="O311" s="175">
        <f t="shared" si="5"/>
        <v>1965.2</v>
      </c>
    </row>
    <row r="312" spans="1:15" ht="27.6" x14ac:dyDescent="0.3">
      <c r="A312" s="38" t="s">
        <v>99</v>
      </c>
      <c r="B312" s="46">
        <v>200</v>
      </c>
      <c r="C312" s="98" t="s">
        <v>167</v>
      </c>
      <c r="D312" s="99" t="s">
        <v>75</v>
      </c>
      <c r="E312" s="99" t="s">
        <v>168</v>
      </c>
      <c r="F312" s="100" t="s">
        <v>19</v>
      </c>
      <c r="G312" s="12">
        <v>2902</v>
      </c>
      <c r="H312" s="12">
        <v>1505</v>
      </c>
      <c r="I312" s="12">
        <v>936.8</v>
      </c>
      <c r="J312" s="12">
        <v>597.4</v>
      </c>
      <c r="K312" s="12">
        <v>1965.2</v>
      </c>
      <c r="L312" s="190">
        <v>907.6</v>
      </c>
      <c r="M312" s="117">
        <v>0.3228118538938663</v>
      </c>
      <c r="N312" s="118">
        <v>0.39694352159468438</v>
      </c>
      <c r="O312" s="175">
        <f t="shared" si="5"/>
        <v>1965.2</v>
      </c>
    </row>
    <row r="313" spans="1:15" ht="27.6" x14ac:dyDescent="0.3">
      <c r="A313" s="39" t="s">
        <v>100</v>
      </c>
      <c r="B313" s="46">
        <v>200</v>
      </c>
      <c r="C313" s="101" t="s">
        <v>167</v>
      </c>
      <c r="D313" s="102" t="s">
        <v>75</v>
      </c>
      <c r="E313" s="102" t="s">
        <v>168</v>
      </c>
      <c r="F313" s="103" t="s">
        <v>20</v>
      </c>
      <c r="G313" s="13">
        <v>2902</v>
      </c>
      <c r="H313" s="10">
        <v>1505</v>
      </c>
      <c r="I313" s="10">
        <v>936.8</v>
      </c>
      <c r="J313" s="10">
        <v>597.4</v>
      </c>
      <c r="K313" s="8">
        <v>1965.2</v>
      </c>
      <c r="L313" s="186">
        <v>907.6</v>
      </c>
      <c r="M313" s="9">
        <v>0.3228118538938663</v>
      </c>
      <c r="N313" s="47">
        <v>0.39694352159468438</v>
      </c>
      <c r="O313" s="175">
        <f t="shared" si="5"/>
        <v>1965.2</v>
      </c>
    </row>
    <row r="314" spans="1:15" x14ac:dyDescent="0.3">
      <c r="A314" s="38" t="s">
        <v>286</v>
      </c>
      <c r="B314" s="46">
        <v>200</v>
      </c>
      <c r="C314" s="98" t="s">
        <v>167</v>
      </c>
      <c r="D314" s="99" t="s">
        <v>75</v>
      </c>
      <c r="E314" s="99" t="s">
        <v>168</v>
      </c>
      <c r="F314" s="100" t="s">
        <v>53</v>
      </c>
      <c r="G314" s="119">
        <v>94530.2</v>
      </c>
      <c r="H314" s="119">
        <v>29899</v>
      </c>
      <c r="I314" s="119">
        <v>55911.5</v>
      </c>
      <c r="J314" s="119">
        <v>29316.1</v>
      </c>
      <c r="K314" s="119">
        <v>38618.699999999997</v>
      </c>
      <c r="L314" s="191">
        <v>582.90000000000146</v>
      </c>
      <c r="M314" s="117">
        <v>0.59146706555153805</v>
      </c>
      <c r="N314" s="118">
        <v>0.98050436469447133</v>
      </c>
      <c r="O314" s="175">
        <f t="shared" si="5"/>
        <v>38618.699999999997</v>
      </c>
    </row>
    <row r="315" spans="1:15" ht="27.6" x14ac:dyDescent="0.3">
      <c r="A315" s="38" t="s">
        <v>142</v>
      </c>
      <c r="B315" s="46">
        <v>200</v>
      </c>
      <c r="C315" s="95" t="s">
        <v>167</v>
      </c>
      <c r="D315" s="96" t="s">
        <v>75</v>
      </c>
      <c r="E315" s="96" t="s">
        <v>168</v>
      </c>
      <c r="F315" s="97" t="s">
        <v>62</v>
      </c>
      <c r="G315" s="119">
        <v>94530.2</v>
      </c>
      <c r="H315" s="119">
        <v>29899</v>
      </c>
      <c r="I315" s="119">
        <v>55911.5</v>
      </c>
      <c r="J315" s="119">
        <v>29316.1</v>
      </c>
      <c r="K315" s="119">
        <v>38618.699999999997</v>
      </c>
      <c r="L315" s="191">
        <v>582.90000000000146</v>
      </c>
      <c r="M315" s="117">
        <v>0.59146706555153805</v>
      </c>
      <c r="N315" s="118">
        <v>0.98050436469447133</v>
      </c>
      <c r="O315" s="175">
        <f t="shared" si="5"/>
        <v>38618.699999999997</v>
      </c>
    </row>
    <row r="316" spans="1:15" ht="27.6" x14ac:dyDescent="0.3">
      <c r="A316" s="39" t="s">
        <v>143</v>
      </c>
      <c r="B316" s="46">
        <v>200</v>
      </c>
      <c r="C316" s="110" t="s">
        <v>167</v>
      </c>
      <c r="D316" s="111" t="s">
        <v>75</v>
      </c>
      <c r="E316" s="111" t="s">
        <v>168</v>
      </c>
      <c r="F316" s="112" t="s">
        <v>63</v>
      </c>
      <c r="G316" s="123">
        <v>94530.2</v>
      </c>
      <c r="H316" s="124">
        <v>29899</v>
      </c>
      <c r="I316" s="124">
        <v>55911.5</v>
      </c>
      <c r="J316" s="124">
        <v>29316.1</v>
      </c>
      <c r="K316" s="120">
        <v>38618.699999999997</v>
      </c>
      <c r="L316" s="188">
        <v>582.90000000000146</v>
      </c>
      <c r="M316" s="121">
        <v>0.59146706555153805</v>
      </c>
      <c r="N316" s="122">
        <v>0.98050436469447133</v>
      </c>
      <c r="O316" s="175">
        <f t="shared" si="5"/>
        <v>38618.699999999997</v>
      </c>
    </row>
    <row r="317" spans="1:15" ht="27.6" x14ac:dyDescent="0.3">
      <c r="A317" s="38" t="s">
        <v>115</v>
      </c>
      <c r="B317" s="46">
        <v>200</v>
      </c>
      <c r="C317" s="95" t="s">
        <v>167</v>
      </c>
      <c r="D317" s="96" t="s">
        <v>75</v>
      </c>
      <c r="E317" s="96" t="s">
        <v>168</v>
      </c>
      <c r="F317" s="97" t="s">
        <v>35</v>
      </c>
      <c r="G317" s="119">
        <v>880</v>
      </c>
      <c r="H317" s="119">
        <v>169</v>
      </c>
      <c r="I317" s="119">
        <v>305</v>
      </c>
      <c r="J317" s="119">
        <v>145</v>
      </c>
      <c r="K317" s="119">
        <v>575</v>
      </c>
      <c r="L317" s="191">
        <v>24</v>
      </c>
      <c r="M317" s="117">
        <v>0.34659090909090912</v>
      </c>
      <c r="N317" s="118">
        <v>0.85798816568047342</v>
      </c>
      <c r="O317" s="175">
        <f t="shared" si="5"/>
        <v>575</v>
      </c>
    </row>
    <row r="318" spans="1:15" x14ac:dyDescent="0.3">
      <c r="A318" s="38" t="s">
        <v>116</v>
      </c>
      <c r="B318" s="46">
        <v>200</v>
      </c>
      <c r="C318" s="98" t="s">
        <v>167</v>
      </c>
      <c r="D318" s="99" t="s">
        <v>75</v>
      </c>
      <c r="E318" s="99" t="s">
        <v>168</v>
      </c>
      <c r="F318" s="100" t="s">
        <v>36</v>
      </c>
      <c r="G318" s="12">
        <v>880</v>
      </c>
      <c r="H318" s="12">
        <v>169</v>
      </c>
      <c r="I318" s="12">
        <v>305</v>
      </c>
      <c r="J318" s="12">
        <v>145</v>
      </c>
      <c r="K318" s="119">
        <v>575</v>
      </c>
      <c r="L318" s="191">
        <v>24</v>
      </c>
      <c r="M318" s="117">
        <v>0.34659090909090912</v>
      </c>
      <c r="N318" s="118">
        <v>0.85798816568047342</v>
      </c>
      <c r="O318" s="175">
        <f t="shared" si="5"/>
        <v>575</v>
      </c>
    </row>
    <row r="319" spans="1:15" x14ac:dyDescent="0.3">
      <c r="A319" s="39" t="s">
        <v>118</v>
      </c>
      <c r="B319" s="46">
        <v>200</v>
      </c>
      <c r="C319" s="101" t="s">
        <v>167</v>
      </c>
      <c r="D319" s="102" t="s">
        <v>75</v>
      </c>
      <c r="E319" s="102" t="s">
        <v>168</v>
      </c>
      <c r="F319" s="103" t="s">
        <v>38</v>
      </c>
      <c r="G319" s="13">
        <v>880</v>
      </c>
      <c r="H319" s="10">
        <v>169</v>
      </c>
      <c r="I319" s="10">
        <v>305</v>
      </c>
      <c r="J319" s="10">
        <v>145</v>
      </c>
      <c r="K319" s="8">
        <v>575</v>
      </c>
      <c r="L319" s="186">
        <v>24</v>
      </c>
      <c r="M319" s="9">
        <v>0.34659090909090912</v>
      </c>
      <c r="N319" s="47">
        <v>0.85798816568047342</v>
      </c>
      <c r="O319" s="175">
        <f t="shared" si="5"/>
        <v>575</v>
      </c>
    </row>
    <row r="320" spans="1:15" x14ac:dyDescent="0.3">
      <c r="A320" s="38" t="s">
        <v>156</v>
      </c>
      <c r="B320" s="46">
        <v>200</v>
      </c>
      <c r="C320" s="98" t="s">
        <v>167</v>
      </c>
      <c r="D320" s="99" t="s">
        <v>76</v>
      </c>
      <c r="E320" s="99" t="s">
        <v>168</v>
      </c>
      <c r="F320" s="100"/>
      <c r="G320" s="12">
        <v>131990.20000000001</v>
      </c>
      <c r="H320" s="12">
        <v>47469.5</v>
      </c>
      <c r="I320" s="12">
        <v>68299.5</v>
      </c>
      <c r="J320" s="12">
        <v>47449.200000000004</v>
      </c>
      <c r="K320" s="119">
        <v>63690.700000000012</v>
      </c>
      <c r="L320" s="191">
        <v>20.299999999995634</v>
      </c>
      <c r="M320" s="117">
        <v>0.5174588719465536</v>
      </c>
      <c r="N320" s="118">
        <v>0.9995723569871181</v>
      </c>
      <c r="O320" s="175">
        <f t="shared" si="5"/>
        <v>63690.700000000012</v>
      </c>
    </row>
    <row r="321" spans="1:15" ht="69" x14ac:dyDescent="0.3">
      <c r="A321" s="38" t="s">
        <v>93</v>
      </c>
      <c r="B321" s="46">
        <v>200</v>
      </c>
      <c r="C321" s="95" t="s">
        <v>167</v>
      </c>
      <c r="D321" s="96" t="s">
        <v>76</v>
      </c>
      <c r="E321" s="96" t="s">
        <v>168</v>
      </c>
      <c r="F321" s="97" t="s">
        <v>13</v>
      </c>
      <c r="G321" s="12">
        <v>95906.7</v>
      </c>
      <c r="H321" s="12">
        <v>28947.699999999997</v>
      </c>
      <c r="I321" s="12">
        <v>47761</v>
      </c>
      <c r="J321" s="12">
        <v>28927.4</v>
      </c>
      <c r="K321" s="119">
        <v>48145.7</v>
      </c>
      <c r="L321" s="191">
        <v>20.299999999995634</v>
      </c>
      <c r="M321" s="117">
        <v>0.49799440497900566</v>
      </c>
      <c r="N321" s="118">
        <v>0.9992987353053957</v>
      </c>
      <c r="O321" s="175">
        <f t="shared" si="5"/>
        <v>48145.7</v>
      </c>
    </row>
    <row r="322" spans="1:15" ht="27.6" x14ac:dyDescent="0.3">
      <c r="A322" s="38" t="s">
        <v>94</v>
      </c>
      <c r="B322" s="46">
        <v>200</v>
      </c>
      <c r="C322" s="98" t="s">
        <v>167</v>
      </c>
      <c r="D322" s="99" t="s">
        <v>76</v>
      </c>
      <c r="E322" s="99" t="s">
        <v>168</v>
      </c>
      <c r="F322" s="100" t="s">
        <v>14</v>
      </c>
      <c r="G322" s="12">
        <v>95906.7</v>
      </c>
      <c r="H322" s="12">
        <v>28947.699999999997</v>
      </c>
      <c r="I322" s="12">
        <v>47761</v>
      </c>
      <c r="J322" s="12">
        <v>28927.4</v>
      </c>
      <c r="K322" s="119">
        <v>48145.7</v>
      </c>
      <c r="L322" s="191">
        <v>20.299999999995634</v>
      </c>
      <c r="M322" s="117">
        <v>0.49799440497900566</v>
      </c>
      <c r="N322" s="118">
        <v>0.9992987353053957</v>
      </c>
      <c r="O322" s="175">
        <f t="shared" si="5"/>
        <v>48145.7</v>
      </c>
    </row>
    <row r="323" spans="1:15" x14ac:dyDescent="0.3">
      <c r="A323" s="39" t="s">
        <v>95</v>
      </c>
      <c r="B323" s="46">
        <v>200</v>
      </c>
      <c r="C323" s="101" t="s">
        <v>167</v>
      </c>
      <c r="D323" s="102" t="s">
        <v>76</v>
      </c>
      <c r="E323" s="102" t="s">
        <v>168</v>
      </c>
      <c r="F323" s="103" t="s">
        <v>15</v>
      </c>
      <c r="G323" s="13">
        <v>70930.7</v>
      </c>
      <c r="H323" s="10">
        <v>17423.699999999997</v>
      </c>
      <c r="I323" s="10">
        <v>35851.1</v>
      </c>
      <c r="J323" s="10">
        <v>17403.400000000001</v>
      </c>
      <c r="K323" s="8">
        <v>35079.599999999999</v>
      </c>
      <c r="L323" s="186">
        <v>20.299999999995634</v>
      </c>
      <c r="M323" s="9">
        <v>0.50543840678295859</v>
      </c>
      <c r="N323" s="47">
        <v>0.99883492025230025</v>
      </c>
      <c r="O323" s="175">
        <f t="shared" si="5"/>
        <v>35079.599999999999</v>
      </c>
    </row>
    <row r="324" spans="1:15" ht="27.6" x14ac:dyDescent="0.3">
      <c r="A324" s="39" t="s">
        <v>96</v>
      </c>
      <c r="B324" s="46">
        <v>200</v>
      </c>
      <c r="C324" s="101" t="s">
        <v>167</v>
      </c>
      <c r="D324" s="102" t="s">
        <v>76</v>
      </c>
      <c r="E324" s="102" t="s">
        <v>168</v>
      </c>
      <c r="F324" s="103" t="s">
        <v>16</v>
      </c>
      <c r="G324" s="13">
        <v>4876.5</v>
      </c>
      <c r="H324" s="10">
        <v>1738.3000000000002</v>
      </c>
      <c r="I324" s="10">
        <v>2124.1999999999998</v>
      </c>
      <c r="J324" s="10">
        <v>1738.3</v>
      </c>
      <c r="K324" s="8">
        <v>2752.3</v>
      </c>
      <c r="L324" s="186">
        <v>0</v>
      </c>
      <c r="M324" s="9">
        <v>0.43559930277863218</v>
      </c>
      <c r="N324" s="47">
        <v>0.99999999999999989</v>
      </c>
      <c r="O324" s="175">
        <f t="shared" si="5"/>
        <v>2752.3</v>
      </c>
    </row>
    <row r="325" spans="1:15" ht="41.4" x14ac:dyDescent="0.3">
      <c r="A325" s="39" t="s">
        <v>331</v>
      </c>
      <c r="B325" s="46">
        <v>200</v>
      </c>
      <c r="C325" s="110" t="s">
        <v>167</v>
      </c>
      <c r="D325" s="111" t="s">
        <v>76</v>
      </c>
      <c r="E325" s="111" t="s">
        <v>168</v>
      </c>
      <c r="F325" s="112" t="s">
        <v>332</v>
      </c>
      <c r="G325" s="88">
        <v>20099.5</v>
      </c>
      <c r="H325" s="10">
        <v>9785.7000000000007</v>
      </c>
      <c r="I325" s="10">
        <v>9785.7000000000007</v>
      </c>
      <c r="J325" s="10">
        <v>9785.7000000000007</v>
      </c>
      <c r="K325" s="8">
        <v>10313.799999999999</v>
      </c>
      <c r="L325" s="186">
        <v>0</v>
      </c>
      <c r="M325" s="9">
        <v>0.48686285728500711</v>
      </c>
      <c r="N325" s="47">
        <v>1</v>
      </c>
      <c r="O325" s="175">
        <f t="shared" si="5"/>
        <v>10313.799999999999</v>
      </c>
    </row>
    <row r="326" spans="1:15" ht="27.6" x14ac:dyDescent="0.3">
      <c r="A326" s="38" t="s">
        <v>98</v>
      </c>
      <c r="B326" s="46">
        <v>200</v>
      </c>
      <c r="C326" s="95" t="s">
        <v>167</v>
      </c>
      <c r="D326" s="96" t="s">
        <v>76</v>
      </c>
      <c r="E326" s="96" t="s">
        <v>168</v>
      </c>
      <c r="F326" s="97" t="s">
        <v>18</v>
      </c>
      <c r="G326" s="12">
        <v>22083.5</v>
      </c>
      <c r="H326" s="12">
        <v>5408</v>
      </c>
      <c r="I326" s="12">
        <v>6424.7</v>
      </c>
      <c r="J326" s="12">
        <v>5408</v>
      </c>
      <c r="K326" s="119">
        <v>15658.8</v>
      </c>
      <c r="L326" s="191">
        <v>0</v>
      </c>
      <c r="M326" s="117">
        <v>0.29092761564063668</v>
      </c>
      <c r="N326" s="118">
        <v>1</v>
      </c>
      <c r="O326" s="175">
        <f t="shared" si="5"/>
        <v>15658.8</v>
      </c>
    </row>
    <row r="327" spans="1:15" ht="27.6" x14ac:dyDescent="0.3">
      <c r="A327" s="38" t="s">
        <v>99</v>
      </c>
      <c r="B327" s="46">
        <v>200</v>
      </c>
      <c r="C327" s="98" t="s">
        <v>167</v>
      </c>
      <c r="D327" s="99" t="s">
        <v>76</v>
      </c>
      <c r="E327" s="99" t="s">
        <v>168</v>
      </c>
      <c r="F327" s="100" t="s">
        <v>19</v>
      </c>
      <c r="G327" s="12">
        <v>22083.5</v>
      </c>
      <c r="H327" s="12">
        <v>5408</v>
      </c>
      <c r="I327" s="12">
        <v>6424.7</v>
      </c>
      <c r="J327" s="12">
        <v>5408</v>
      </c>
      <c r="K327" s="119">
        <v>15658.8</v>
      </c>
      <c r="L327" s="191">
        <v>0</v>
      </c>
      <c r="M327" s="117">
        <v>0.29092761564063668</v>
      </c>
      <c r="N327" s="118">
        <v>1</v>
      </c>
      <c r="O327" s="175">
        <f t="shared" si="5"/>
        <v>15658.8</v>
      </c>
    </row>
    <row r="328" spans="1:15" ht="27.6" x14ac:dyDescent="0.3">
      <c r="A328" s="39" t="s">
        <v>102</v>
      </c>
      <c r="B328" s="46">
        <v>200</v>
      </c>
      <c r="C328" s="101" t="s">
        <v>167</v>
      </c>
      <c r="D328" s="102" t="s">
        <v>76</v>
      </c>
      <c r="E328" s="102" t="s">
        <v>168</v>
      </c>
      <c r="F328" s="103" t="s">
        <v>22</v>
      </c>
      <c r="G328" s="13">
        <v>460</v>
      </c>
      <c r="H328" s="10">
        <v>0</v>
      </c>
      <c r="I328" s="10">
        <v>0</v>
      </c>
      <c r="J328" s="10">
        <v>0</v>
      </c>
      <c r="K328" s="8">
        <v>460</v>
      </c>
      <c r="L328" s="186">
        <v>0</v>
      </c>
      <c r="M328" s="9" t="s">
        <v>330</v>
      </c>
      <c r="N328" s="47" t="s">
        <v>330</v>
      </c>
      <c r="O328" s="175">
        <f t="shared" si="5"/>
        <v>460</v>
      </c>
    </row>
    <row r="329" spans="1:15" ht="27.6" x14ac:dyDescent="0.3">
      <c r="A329" s="39" t="s">
        <v>100</v>
      </c>
      <c r="B329" s="46">
        <v>200</v>
      </c>
      <c r="C329" s="110" t="s">
        <v>167</v>
      </c>
      <c r="D329" s="111" t="s">
        <v>76</v>
      </c>
      <c r="E329" s="111" t="s">
        <v>168</v>
      </c>
      <c r="F329" s="112" t="s">
        <v>20</v>
      </c>
      <c r="G329" s="13">
        <v>21623.5</v>
      </c>
      <c r="H329" s="10">
        <v>5408</v>
      </c>
      <c r="I329" s="10">
        <v>6424.7</v>
      </c>
      <c r="J329" s="10">
        <v>5408</v>
      </c>
      <c r="K329" s="8">
        <v>15198.8</v>
      </c>
      <c r="L329" s="186">
        <v>0</v>
      </c>
      <c r="M329" s="9">
        <v>0.29711656299858946</v>
      </c>
      <c r="N329" s="47">
        <v>1</v>
      </c>
      <c r="O329" s="175">
        <f t="shared" si="5"/>
        <v>15198.8</v>
      </c>
    </row>
    <row r="330" spans="1:15" x14ac:dyDescent="0.3">
      <c r="A330" s="38" t="s">
        <v>284</v>
      </c>
      <c r="B330" s="46">
        <v>200</v>
      </c>
      <c r="C330" s="95" t="s">
        <v>167</v>
      </c>
      <c r="D330" s="96" t="s">
        <v>76</v>
      </c>
      <c r="E330" s="96" t="s">
        <v>168</v>
      </c>
      <c r="F330" s="97" t="s">
        <v>53</v>
      </c>
      <c r="G330" s="119">
        <v>1000</v>
      </c>
      <c r="H330" s="119">
        <v>113.8</v>
      </c>
      <c r="I330" s="119">
        <v>1113.8</v>
      </c>
      <c r="J330" s="119">
        <v>113.8</v>
      </c>
      <c r="K330" s="181">
        <v>-113.79999999999995</v>
      </c>
      <c r="L330" s="191">
        <v>0</v>
      </c>
      <c r="M330" s="117">
        <v>1.1137999999999999</v>
      </c>
      <c r="N330" s="118">
        <v>1</v>
      </c>
      <c r="O330" s="175">
        <f t="shared" si="5"/>
        <v>-113.79999999999995</v>
      </c>
    </row>
    <row r="331" spans="1:15" x14ac:dyDescent="0.3">
      <c r="A331" s="38" t="s">
        <v>285</v>
      </c>
      <c r="B331" s="46">
        <v>200</v>
      </c>
      <c r="C331" s="98" t="s">
        <v>167</v>
      </c>
      <c r="D331" s="99" t="s">
        <v>76</v>
      </c>
      <c r="E331" s="99" t="s">
        <v>168</v>
      </c>
      <c r="F331" s="100" t="s">
        <v>54</v>
      </c>
      <c r="G331" s="119">
        <v>1000</v>
      </c>
      <c r="H331" s="119">
        <v>113.8</v>
      </c>
      <c r="I331" s="119">
        <v>1113.8</v>
      </c>
      <c r="J331" s="119">
        <v>113.8</v>
      </c>
      <c r="K331" s="181">
        <v>-113.79999999999995</v>
      </c>
      <c r="L331" s="191">
        <v>0</v>
      </c>
      <c r="M331" s="117">
        <v>1.1137999999999999</v>
      </c>
      <c r="N331" s="118">
        <v>1</v>
      </c>
      <c r="O331" s="175">
        <f t="shared" si="5"/>
        <v>-113.79999999999995</v>
      </c>
    </row>
    <row r="332" spans="1:15" x14ac:dyDescent="0.3">
      <c r="A332" s="39" t="s">
        <v>285</v>
      </c>
      <c r="B332" s="46">
        <v>200</v>
      </c>
      <c r="C332" s="101" t="s">
        <v>167</v>
      </c>
      <c r="D332" s="102" t="s">
        <v>76</v>
      </c>
      <c r="E332" s="102" t="s">
        <v>168</v>
      </c>
      <c r="F332" s="103" t="s">
        <v>54</v>
      </c>
      <c r="G332" s="123">
        <v>1000</v>
      </c>
      <c r="H332" s="124">
        <v>113.8</v>
      </c>
      <c r="I332" s="124">
        <v>1113.8</v>
      </c>
      <c r="J332" s="124">
        <v>113.8</v>
      </c>
      <c r="K332" s="182">
        <v>-113.79999999999995</v>
      </c>
      <c r="L332" s="188">
        <v>0</v>
      </c>
      <c r="M332" s="121">
        <v>1.1137999999999999</v>
      </c>
      <c r="N332" s="122">
        <v>1</v>
      </c>
      <c r="O332" s="175">
        <f t="shared" si="5"/>
        <v>-113.79999999999995</v>
      </c>
    </row>
    <row r="333" spans="1:15" ht="27.6" x14ac:dyDescent="0.3">
      <c r="A333" s="38" t="s">
        <v>115</v>
      </c>
      <c r="B333" s="46">
        <v>200</v>
      </c>
      <c r="C333" s="98" t="s">
        <v>167</v>
      </c>
      <c r="D333" s="99" t="s">
        <v>76</v>
      </c>
      <c r="E333" s="99" t="s">
        <v>168</v>
      </c>
      <c r="F333" s="100" t="s">
        <v>35</v>
      </c>
      <c r="G333" s="119">
        <v>13000</v>
      </c>
      <c r="H333" s="119">
        <v>13000</v>
      </c>
      <c r="I333" s="119">
        <v>13000</v>
      </c>
      <c r="J333" s="119">
        <v>13000</v>
      </c>
      <c r="K333" s="119">
        <v>0</v>
      </c>
      <c r="L333" s="191">
        <v>0</v>
      </c>
      <c r="M333" s="117">
        <v>1</v>
      </c>
      <c r="N333" s="118">
        <v>1</v>
      </c>
      <c r="O333" s="175">
        <f t="shared" si="5"/>
        <v>0</v>
      </c>
    </row>
    <row r="334" spans="1:15" ht="27.6" x14ac:dyDescent="0.3">
      <c r="A334" s="38" t="s">
        <v>119</v>
      </c>
      <c r="B334" s="46">
        <v>200</v>
      </c>
      <c r="C334" s="95" t="s">
        <v>167</v>
      </c>
      <c r="D334" s="96" t="s">
        <v>76</v>
      </c>
      <c r="E334" s="96" t="s">
        <v>168</v>
      </c>
      <c r="F334" s="97" t="s">
        <v>39</v>
      </c>
      <c r="G334" s="119">
        <v>13000</v>
      </c>
      <c r="H334" s="119">
        <v>13000</v>
      </c>
      <c r="I334" s="119">
        <v>13000</v>
      </c>
      <c r="J334" s="119">
        <v>13000</v>
      </c>
      <c r="K334" s="119">
        <v>0</v>
      </c>
      <c r="L334" s="191">
        <v>0</v>
      </c>
      <c r="M334" s="117">
        <v>1</v>
      </c>
      <c r="N334" s="118">
        <v>1</v>
      </c>
      <c r="O334" s="175">
        <f t="shared" si="5"/>
        <v>0</v>
      </c>
    </row>
    <row r="335" spans="1:15" ht="27.6" x14ac:dyDescent="0.3">
      <c r="A335" s="39" t="s">
        <v>119</v>
      </c>
      <c r="B335" s="46">
        <v>200</v>
      </c>
      <c r="C335" s="110" t="s">
        <v>167</v>
      </c>
      <c r="D335" s="111" t="s">
        <v>76</v>
      </c>
      <c r="E335" s="111" t="s">
        <v>168</v>
      </c>
      <c r="F335" s="112" t="s">
        <v>39</v>
      </c>
      <c r="G335" s="13">
        <v>13000</v>
      </c>
      <c r="H335" s="10">
        <v>13000</v>
      </c>
      <c r="I335" s="10">
        <v>13000</v>
      </c>
      <c r="J335" s="10">
        <v>13000</v>
      </c>
      <c r="K335" s="8">
        <v>0</v>
      </c>
      <c r="L335" s="186">
        <v>0</v>
      </c>
      <c r="M335" s="9">
        <v>1</v>
      </c>
      <c r="N335" s="47">
        <v>1</v>
      </c>
      <c r="O335" s="175">
        <f t="shared" si="5"/>
        <v>0</v>
      </c>
    </row>
    <row r="336" spans="1:15" x14ac:dyDescent="0.3">
      <c r="A336" s="38" t="s">
        <v>157</v>
      </c>
      <c r="B336" s="46">
        <v>200</v>
      </c>
      <c r="C336" s="95" t="s">
        <v>167</v>
      </c>
      <c r="D336" s="96" t="s">
        <v>77</v>
      </c>
      <c r="E336" s="96" t="s">
        <v>168</v>
      </c>
      <c r="F336" s="97"/>
      <c r="G336" s="12">
        <v>501377.60000000003</v>
      </c>
      <c r="H336" s="12">
        <v>129825.9</v>
      </c>
      <c r="I336" s="12">
        <v>175598.2</v>
      </c>
      <c r="J336" s="12">
        <v>106724.8</v>
      </c>
      <c r="K336" s="12">
        <v>325779.40000000002</v>
      </c>
      <c r="L336" s="190">
        <v>23101.099999999991</v>
      </c>
      <c r="M336" s="117">
        <v>0.35023144233009212</v>
      </c>
      <c r="N336" s="118">
        <v>0.82206092929068864</v>
      </c>
      <c r="O336" s="175">
        <f t="shared" si="5"/>
        <v>325779.40000000002</v>
      </c>
    </row>
    <row r="337" spans="1:15" x14ac:dyDescent="0.3">
      <c r="A337" s="38" t="s">
        <v>158</v>
      </c>
      <c r="B337" s="46">
        <v>200</v>
      </c>
      <c r="C337" s="98" t="s">
        <v>167</v>
      </c>
      <c r="D337" s="99" t="s">
        <v>78</v>
      </c>
      <c r="E337" s="99" t="s">
        <v>168</v>
      </c>
      <c r="F337" s="100"/>
      <c r="G337" s="12">
        <v>428346.4</v>
      </c>
      <c r="H337" s="12">
        <v>109482.4</v>
      </c>
      <c r="I337" s="12">
        <v>150550.80000000002</v>
      </c>
      <c r="J337" s="12">
        <v>91416.9</v>
      </c>
      <c r="K337" s="12">
        <v>277795.59999999998</v>
      </c>
      <c r="L337" s="190">
        <v>18065.5</v>
      </c>
      <c r="M337" s="117">
        <v>0.35146974504746625</v>
      </c>
      <c r="N337" s="118">
        <v>0.83499174296507928</v>
      </c>
      <c r="O337" s="175">
        <f t="shared" si="5"/>
        <v>277795.59999999998</v>
      </c>
    </row>
    <row r="338" spans="1:15" ht="27.6" x14ac:dyDescent="0.3">
      <c r="A338" s="38" t="s">
        <v>98</v>
      </c>
      <c r="B338" s="46">
        <v>200</v>
      </c>
      <c r="C338" s="95" t="s">
        <v>167</v>
      </c>
      <c r="D338" s="96" t="s">
        <v>78</v>
      </c>
      <c r="E338" s="96" t="s">
        <v>168</v>
      </c>
      <c r="F338" s="97" t="s">
        <v>18</v>
      </c>
      <c r="G338" s="12">
        <v>119712.5</v>
      </c>
      <c r="H338" s="12">
        <v>8002.5</v>
      </c>
      <c r="I338" s="12">
        <v>802.5</v>
      </c>
      <c r="J338" s="12">
        <v>802.5</v>
      </c>
      <c r="K338" s="12">
        <v>118910</v>
      </c>
      <c r="L338" s="190">
        <v>7200</v>
      </c>
      <c r="M338" s="117">
        <v>6.7035606139709721E-3</v>
      </c>
      <c r="N338" s="118">
        <v>0.10028116213683223</v>
      </c>
      <c r="O338" s="175">
        <f t="shared" si="5"/>
        <v>118910</v>
      </c>
    </row>
    <row r="339" spans="1:15" ht="27.6" x14ac:dyDescent="0.3">
      <c r="A339" s="38" t="s">
        <v>99</v>
      </c>
      <c r="B339" s="46">
        <v>200</v>
      </c>
      <c r="C339" s="98" t="s">
        <v>167</v>
      </c>
      <c r="D339" s="99" t="s">
        <v>78</v>
      </c>
      <c r="E339" s="99" t="s">
        <v>168</v>
      </c>
      <c r="F339" s="100" t="s">
        <v>19</v>
      </c>
      <c r="G339" s="12">
        <v>119712.5</v>
      </c>
      <c r="H339" s="12">
        <v>8002.5</v>
      </c>
      <c r="I339" s="12">
        <v>802.5</v>
      </c>
      <c r="J339" s="12">
        <v>802.5</v>
      </c>
      <c r="K339" s="12">
        <v>118910</v>
      </c>
      <c r="L339" s="190">
        <v>7200</v>
      </c>
      <c r="M339" s="117">
        <v>6.7035606139709721E-3</v>
      </c>
      <c r="N339" s="118">
        <v>0.10028116213683223</v>
      </c>
      <c r="O339" s="175">
        <f t="shared" si="5"/>
        <v>118910</v>
      </c>
    </row>
    <row r="340" spans="1:15" ht="27.6" x14ac:dyDescent="0.3">
      <c r="A340" s="39" t="s">
        <v>102</v>
      </c>
      <c r="B340" s="46">
        <v>200</v>
      </c>
      <c r="C340" s="101" t="s">
        <v>167</v>
      </c>
      <c r="D340" s="102" t="s">
        <v>78</v>
      </c>
      <c r="E340" s="102" t="s">
        <v>168</v>
      </c>
      <c r="F340" s="103" t="s">
        <v>22</v>
      </c>
      <c r="G340" s="13">
        <v>119712.5</v>
      </c>
      <c r="H340" s="10">
        <v>8002.5</v>
      </c>
      <c r="I340" s="10">
        <v>802.5</v>
      </c>
      <c r="J340" s="10">
        <v>802.5</v>
      </c>
      <c r="K340" s="8">
        <v>118910</v>
      </c>
      <c r="L340" s="186">
        <v>7200</v>
      </c>
      <c r="M340" s="9">
        <v>6.7035606139709721E-3</v>
      </c>
      <c r="N340" s="47">
        <v>0.10028116213683223</v>
      </c>
      <c r="O340" s="175">
        <f t="shared" si="5"/>
        <v>118910</v>
      </c>
    </row>
    <row r="341" spans="1:15" ht="27.6" x14ac:dyDescent="0.3">
      <c r="A341" s="38" t="s">
        <v>115</v>
      </c>
      <c r="B341" s="46">
        <v>200</v>
      </c>
      <c r="C341" s="98" t="s">
        <v>167</v>
      </c>
      <c r="D341" s="99" t="s">
        <v>78</v>
      </c>
      <c r="E341" s="99" t="s">
        <v>168</v>
      </c>
      <c r="F341" s="100" t="s">
        <v>35</v>
      </c>
      <c r="G341" s="12">
        <v>308633.90000000002</v>
      </c>
      <c r="H341" s="12">
        <v>101479.9</v>
      </c>
      <c r="I341" s="12">
        <v>149748.30000000002</v>
      </c>
      <c r="J341" s="12">
        <v>90614.399999999994</v>
      </c>
      <c r="K341" s="12">
        <v>158885.6</v>
      </c>
      <c r="L341" s="190">
        <v>10865.5</v>
      </c>
      <c r="M341" s="117">
        <v>0.48519718669919282</v>
      </c>
      <c r="N341" s="118">
        <v>0.89292953579970025</v>
      </c>
      <c r="O341" s="175">
        <f t="shared" si="5"/>
        <v>158885.6</v>
      </c>
    </row>
    <row r="342" spans="1:15" x14ac:dyDescent="0.3">
      <c r="A342" s="38" t="s">
        <v>116</v>
      </c>
      <c r="B342" s="46">
        <v>200</v>
      </c>
      <c r="C342" s="95" t="s">
        <v>167</v>
      </c>
      <c r="D342" s="96" t="s">
        <v>78</v>
      </c>
      <c r="E342" s="96" t="s">
        <v>168</v>
      </c>
      <c r="F342" s="97" t="s">
        <v>36</v>
      </c>
      <c r="G342" s="12">
        <v>308633.90000000002</v>
      </c>
      <c r="H342" s="12">
        <v>101479.9</v>
      </c>
      <c r="I342" s="12">
        <v>149748.30000000002</v>
      </c>
      <c r="J342" s="12">
        <v>90614.399999999994</v>
      </c>
      <c r="K342" s="12">
        <v>158885.6</v>
      </c>
      <c r="L342" s="190">
        <v>10865.5</v>
      </c>
      <c r="M342" s="117">
        <v>0.48519718669919282</v>
      </c>
      <c r="N342" s="118">
        <v>0.89292953579970025</v>
      </c>
      <c r="O342" s="175">
        <f t="shared" si="5"/>
        <v>158885.6</v>
      </c>
    </row>
    <row r="343" spans="1:15" ht="55.2" x14ac:dyDescent="0.3">
      <c r="A343" s="39" t="s">
        <v>117</v>
      </c>
      <c r="B343" s="46">
        <v>200</v>
      </c>
      <c r="C343" s="110" t="s">
        <v>167</v>
      </c>
      <c r="D343" s="111" t="s">
        <v>78</v>
      </c>
      <c r="E343" s="111" t="s">
        <v>168</v>
      </c>
      <c r="F343" s="112" t="s">
        <v>37</v>
      </c>
      <c r="G343" s="13">
        <v>291707.40000000002</v>
      </c>
      <c r="H343" s="10">
        <v>92186</v>
      </c>
      <c r="I343" s="10">
        <v>142746.6</v>
      </c>
      <c r="J343" s="10">
        <v>84660.4</v>
      </c>
      <c r="K343" s="8">
        <v>148960.80000000002</v>
      </c>
      <c r="L343" s="186">
        <v>7525.6000000000058</v>
      </c>
      <c r="M343" s="9">
        <v>0.48934857326211129</v>
      </c>
      <c r="N343" s="47">
        <v>0.91836504458377621</v>
      </c>
      <c r="O343" s="175">
        <f t="shared" si="5"/>
        <v>148960.80000000002</v>
      </c>
    </row>
    <row r="344" spans="1:15" x14ac:dyDescent="0.3">
      <c r="A344" s="39" t="s">
        <v>118</v>
      </c>
      <c r="B344" s="46">
        <v>200</v>
      </c>
      <c r="C344" s="101" t="s">
        <v>167</v>
      </c>
      <c r="D344" s="102" t="s">
        <v>78</v>
      </c>
      <c r="E344" s="102" t="s">
        <v>168</v>
      </c>
      <c r="F344" s="103" t="s">
        <v>38</v>
      </c>
      <c r="G344" s="13">
        <v>16926.5</v>
      </c>
      <c r="H344" s="10">
        <v>9293.9</v>
      </c>
      <c r="I344" s="10">
        <v>7001.7</v>
      </c>
      <c r="J344" s="10">
        <v>5954</v>
      </c>
      <c r="K344" s="8">
        <v>9924.7999999999993</v>
      </c>
      <c r="L344" s="186">
        <v>3339.8999999999996</v>
      </c>
      <c r="M344" s="9">
        <v>0.41365314743154225</v>
      </c>
      <c r="N344" s="47">
        <v>0.64063525538256283</v>
      </c>
      <c r="O344" s="175">
        <f t="shared" si="5"/>
        <v>9924.7999999999993</v>
      </c>
    </row>
    <row r="345" spans="1:15" x14ac:dyDescent="0.3">
      <c r="A345" s="38" t="s">
        <v>159</v>
      </c>
      <c r="B345" s="46">
        <v>200</v>
      </c>
      <c r="C345" s="98" t="s">
        <v>167</v>
      </c>
      <c r="D345" s="99" t="s">
        <v>79</v>
      </c>
      <c r="E345" s="99" t="s">
        <v>168</v>
      </c>
      <c r="F345" s="100"/>
      <c r="G345" s="12">
        <v>6360.7</v>
      </c>
      <c r="H345" s="12">
        <v>4576.6000000000004</v>
      </c>
      <c r="I345" s="12">
        <v>1479</v>
      </c>
      <c r="J345" s="12">
        <v>1317.8</v>
      </c>
      <c r="K345" s="12">
        <v>4881.7</v>
      </c>
      <c r="L345" s="190">
        <v>3258.8</v>
      </c>
      <c r="M345" s="117">
        <v>0.23252157781376265</v>
      </c>
      <c r="N345" s="118">
        <v>0.28794301446488657</v>
      </c>
      <c r="O345" s="175">
        <f t="shared" si="5"/>
        <v>4881.7</v>
      </c>
    </row>
    <row r="346" spans="1:15" ht="69" x14ac:dyDescent="0.3">
      <c r="A346" s="38" t="s">
        <v>93</v>
      </c>
      <c r="B346" s="46">
        <v>200</v>
      </c>
      <c r="C346" s="95" t="s">
        <v>167</v>
      </c>
      <c r="D346" s="96" t="s">
        <v>79</v>
      </c>
      <c r="E346" s="96" t="s">
        <v>168</v>
      </c>
      <c r="F346" s="97" t="s">
        <v>13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90">
        <v>0</v>
      </c>
      <c r="M346" s="117" t="s">
        <v>330</v>
      </c>
      <c r="N346" s="118" t="s">
        <v>330</v>
      </c>
      <c r="O346" s="175">
        <f t="shared" si="5"/>
        <v>0</v>
      </c>
    </row>
    <row r="347" spans="1:15" ht="27.6" x14ac:dyDescent="0.3">
      <c r="A347" s="38" t="s">
        <v>94</v>
      </c>
      <c r="B347" s="46">
        <v>200</v>
      </c>
      <c r="C347" s="98" t="s">
        <v>167</v>
      </c>
      <c r="D347" s="99" t="s">
        <v>79</v>
      </c>
      <c r="E347" s="99" t="s">
        <v>168</v>
      </c>
      <c r="F347" s="100" t="s">
        <v>14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90">
        <v>0</v>
      </c>
      <c r="M347" s="117" t="s">
        <v>330</v>
      </c>
      <c r="N347" s="118" t="s">
        <v>330</v>
      </c>
      <c r="O347" s="175">
        <f t="shared" si="5"/>
        <v>0</v>
      </c>
    </row>
    <row r="348" spans="1:15" ht="27.6" x14ac:dyDescent="0.3">
      <c r="A348" s="39" t="s">
        <v>96</v>
      </c>
      <c r="B348" s="46">
        <v>200</v>
      </c>
      <c r="C348" s="101" t="s">
        <v>167</v>
      </c>
      <c r="D348" s="102" t="s">
        <v>79</v>
      </c>
      <c r="E348" s="102" t="s">
        <v>168</v>
      </c>
      <c r="F348" s="103" t="s">
        <v>16</v>
      </c>
      <c r="G348" s="13">
        <v>0</v>
      </c>
      <c r="H348" s="10">
        <v>0</v>
      </c>
      <c r="I348" s="10">
        <v>0</v>
      </c>
      <c r="J348" s="10">
        <v>0</v>
      </c>
      <c r="K348" s="8">
        <v>0</v>
      </c>
      <c r="L348" s="190">
        <v>0</v>
      </c>
      <c r="M348" s="9" t="s">
        <v>330</v>
      </c>
      <c r="N348" s="47" t="s">
        <v>330</v>
      </c>
      <c r="O348" s="175">
        <f t="shared" si="5"/>
        <v>0</v>
      </c>
    </row>
    <row r="349" spans="1:15" ht="27.6" x14ac:dyDescent="0.3">
      <c r="A349" s="38" t="s">
        <v>98</v>
      </c>
      <c r="B349" s="46">
        <v>200</v>
      </c>
      <c r="C349" s="98" t="s">
        <v>167</v>
      </c>
      <c r="D349" s="99" t="s">
        <v>79</v>
      </c>
      <c r="E349" s="99" t="s">
        <v>168</v>
      </c>
      <c r="F349" s="100" t="s">
        <v>18</v>
      </c>
      <c r="G349" s="12">
        <v>6360.7</v>
      </c>
      <c r="H349" s="12">
        <v>4576.6000000000004</v>
      </c>
      <c r="I349" s="12">
        <v>1479</v>
      </c>
      <c r="J349" s="12">
        <v>1317.8</v>
      </c>
      <c r="K349" s="12">
        <v>4881.7</v>
      </c>
      <c r="L349" s="190">
        <v>3258.8</v>
      </c>
      <c r="M349" s="117">
        <v>0.23252157781376265</v>
      </c>
      <c r="N349" s="118">
        <v>0.28794301446488657</v>
      </c>
      <c r="O349" s="175">
        <f t="shared" si="5"/>
        <v>4881.7</v>
      </c>
    </row>
    <row r="350" spans="1:15" ht="27.6" x14ac:dyDescent="0.3">
      <c r="A350" s="38" t="s">
        <v>99</v>
      </c>
      <c r="B350" s="46">
        <v>200</v>
      </c>
      <c r="C350" s="95" t="s">
        <v>167</v>
      </c>
      <c r="D350" s="96" t="s">
        <v>79</v>
      </c>
      <c r="E350" s="96" t="s">
        <v>168</v>
      </c>
      <c r="F350" s="97" t="s">
        <v>19</v>
      </c>
      <c r="G350" s="12">
        <v>6360.7</v>
      </c>
      <c r="H350" s="12">
        <v>4576.6000000000004</v>
      </c>
      <c r="I350" s="12">
        <v>1479</v>
      </c>
      <c r="J350" s="12">
        <v>1317.8</v>
      </c>
      <c r="K350" s="12">
        <v>4881.7</v>
      </c>
      <c r="L350" s="190">
        <v>3258.8</v>
      </c>
      <c r="M350" s="117">
        <v>0.23252157781376265</v>
      </c>
      <c r="N350" s="118">
        <v>0.28794301446488657</v>
      </c>
      <c r="O350" s="175">
        <f t="shared" si="5"/>
        <v>4881.7</v>
      </c>
    </row>
    <row r="351" spans="1:15" ht="27.6" x14ac:dyDescent="0.3">
      <c r="A351" s="39" t="s">
        <v>100</v>
      </c>
      <c r="B351" s="46">
        <v>200</v>
      </c>
      <c r="C351" s="110" t="s">
        <v>167</v>
      </c>
      <c r="D351" s="111" t="s">
        <v>79</v>
      </c>
      <c r="E351" s="111" t="s">
        <v>168</v>
      </c>
      <c r="F351" s="112" t="s">
        <v>20</v>
      </c>
      <c r="G351" s="13">
        <v>6360.7</v>
      </c>
      <c r="H351" s="10">
        <v>4576.6000000000004</v>
      </c>
      <c r="I351" s="10">
        <v>1479</v>
      </c>
      <c r="J351" s="10">
        <v>1317.8</v>
      </c>
      <c r="K351" s="8">
        <v>4881.7</v>
      </c>
      <c r="L351" s="186">
        <v>3258.8</v>
      </c>
      <c r="M351" s="9">
        <v>0.23252157781376265</v>
      </c>
      <c r="N351" s="47">
        <v>0.28794301446488657</v>
      </c>
      <c r="O351" s="175">
        <f t="shared" si="5"/>
        <v>4881.7</v>
      </c>
    </row>
    <row r="352" spans="1:15" x14ac:dyDescent="0.3">
      <c r="A352" s="38" t="s">
        <v>160</v>
      </c>
      <c r="B352" s="46">
        <v>200</v>
      </c>
      <c r="C352" s="95" t="s">
        <v>167</v>
      </c>
      <c r="D352" s="96" t="s">
        <v>80</v>
      </c>
      <c r="E352" s="96" t="s">
        <v>168</v>
      </c>
      <c r="F352" s="97"/>
      <c r="G352" s="12">
        <v>66670.5</v>
      </c>
      <c r="H352" s="12">
        <v>15766.9</v>
      </c>
      <c r="I352" s="12">
        <v>23568.399999999998</v>
      </c>
      <c r="J352" s="12">
        <v>13990.1</v>
      </c>
      <c r="K352" s="12">
        <v>43102.100000000006</v>
      </c>
      <c r="L352" s="190">
        <v>1776.7999999999993</v>
      </c>
      <c r="M352" s="117">
        <v>0.35350567342377809</v>
      </c>
      <c r="N352" s="118">
        <v>0.88730822165422507</v>
      </c>
      <c r="O352" s="175">
        <f t="shared" ref="O352:O377" si="6">G352-I352</f>
        <v>43102.100000000006</v>
      </c>
    </row>
    <row r="353" spans="1:15" ht="69" x14ac:dyDescent="0.3">
      <c r="A353" s="38" t="s">
        <v>93</v>
      </c>
      <c r="B353" s="46">
        <v>200</v>
      </c>
      <c r="C353" s="98" t="s">
        <v>167</v>
      </c>
      <c r="D353" s="99" t="s">
        <v>80</v>
      </c>
      <c r="E353" s="99" t="s">
        <v>168</v>
      </c>
      <c r="F353" s="100" t="s">
        <v>13</v>
      </c>
      <c r="G353" s="12">
        <v>45273.2</v>
      </c>
      <c r="H353" s="12">
        <v>14819.6</v>
      </c>
      <c r="I353" s="12">
        <v>22209.1</v>
      </c>
      <c r="J353" s="12">
        <v>13100.6</v>
      </c>
      <c r="K353" s="12">
        <v>23064.1</v>
      </c>
      <c r="L353" s="190">
        <v>1719</v>
      </c>
      <c r="M353" s="117">
        <v>0.49055732751384923</v>
      </c>
      <c r="N353" s="118">
        <v>0.88400496639585413</v>
      </c>
      <c r="O353" s="175">
        <f t="shared" si="6"/>
        <v>23064.1</v>
      </c>
    </row>
    <row r="354" spans="1:15" x14ac:dyDescent="0.3">
      <c r="A354" s="38" t="s">
        <v>109</v>
      </c>
      <c r="B354" s="46">
        <v>200</v>
      </c>
      <c r="C354" s="95" t="s">
        <v>167</v>
      </c>
      <c r="D354" s="96" t="s">
        <v>80</v>
      </c>
      <c r="E354" s="96" t="s">
        <v>168</v>
      </c>
      <c r="F354" s="97" t="s">
        <v>29</v>
      </c>
      <c r="G354" s="12">
        <v>21756</v>
      </c>
      <c r="H354" s="12">
        <v>6660.5</v>
      </c>
      <c r="I354" s="12">
        <v>10171.5</v>
      </c>
      <c r="J354" s="12">
        <v>6212.1</v>
      </c>
      <c r="K354" s="12">
        <v>11584.5</v>
      </c>
      <c r="L354" s="190">
        <v>448.39999999999964</v>
      </c>
      <c r="M354" s="117">
        <v>0.46752619966905679</v>
      </c>
      <c r="N354" s="118">
        <v>0.93267772689738015</v>
      </c>
      <c r="O354" s="175">
        <f t="shared" si="6"/>
        <v>11584.5</v>
      </c>
    </row>
    <row r="355" spans="1:15" x14ac:dyDescent="0.3">
      <c r="A355" s="39" t="s">
        <v>110</v>
      </c>
      <c r="B355" s="46">
        <v>200</v>
      </c>
      <c r="C355" s="110" t="s">
        <v>167</v>
      </c>
      <c r="D355" s="111" t="s">
        <v>80</v>
      </c>
      <c r="E355" s="111" t="s">
        <v>168</v>
      </c>
      <c r="F355" s="112" t="s">
        <v>30</v>
      </c>
      <c r="G355" s="13">
        <v>16645.900000000001</v>
      </c>
      <c r="H355" s="10">
        <v>4261.8999999999996</v>
      </c>
      <c r="I355" s="10">
        <v>7649.1</v>
      </c>
      <c r="J355" s="10">
        <v>3895.4</v>
      </c>
      <c r="K355" s="8">
        <v>8996.8000000000011</v>
      </c>
      <c r="L355" s="186">
        <v>366.49999999999955</v>
      </c>
      <c r="M355" s="9">
        <v>0.45951856012591685</v>
      </c>
      <c r="N355" s="47">
        <v>0.91400549050892799</v>
      </c>
      <c r="O355" s="175">
        <f t="shared" si="6"/>
        <v>8996.8000000000011</v>
      </c>
    </row>
    <row r="356" spans="1:15" ht="27.6" x14ac:dyDescent="0.3">
      <c r="A356" s="39" t="s">
        <v>111</v>
      </c>
      <c r="B356" s="46">
        <v>200</v>
      </c>
      <c r="C356" s="101" t="s">
        <v>167</v>
      </c>
      <c r="D356" s="102" t="s">
        <v>80</v>
      </c>
      <c r="E356" s="102" t="s">
        <v>168</v>
      </c>
      <c r="F356" s="103" t="s">
        <v>31</v>
      </c>
      <c r="G356" s="13">
        <v>657.6</v>
      </c>
      <c r="H356" s="10">
        <v>306</v>
      </c>
      <c r="I356" s="10">
        <v>429.8</v>
      </c>
      <c r="J356" s="10">
        <v>224.1</v>
      </c>
      <c r="K356" s="8">
        <v>227.8</v>
      </c>
      <c r="L356" s="186">
        <v>81.900000000000006</v>
      </c>
      <c r="M356" s="9">
        <v>0.65358880778588813</v>
      </c>
      <c r="N356" s="47">
        <v>0.73235294117647054</v>
      </c>
      <c r="O356" s="175">
        <f t="shared" si="6"/>
        <v>227.8</v>
      </c>
    </row>
    <row r="357" spans="1:15" ht="41.4" x14ac:dyDescent="0.3">
      <c r="A357" s="39" t="s">
        <v>333</v>
      </c>
      <c r="B357" s="46">
        <v>200</v>
      </c>
      <c r="C357" s="101" t="s">
        <v>167</v>
      </c>
      <c r="D357" s="102" t="s">
        <v>80</v>
      </c>
      <c r="E357" s="102" t="s">
        <v>168</v>
      </c>
      <c r="F357" s="103" t="s">
        <v>334</v>
      </c>
      <c r="G357" s="13">
        <v>4452.5</v>
      </c>
      <c r="H357" s="10">
        <v>2092.6</v>
      </c>
      <c r="I357" s="10">
        <v>2092.6</v>
      </c>
      <c r="J357" s="10">
        <v>2092.6</v>
      </c>
      <c r="K357" s="8">
        <v>2359.9</v>
      </c>
      <c r="L357" s="186">
        <v>0</v>
      </c>
      <c r="M357" s="9">
        <v>0.46998315553060077</v>
      </c>
      <c r="N357" s="47">
        <v>1</v>
      </c>
      <c r="O357" s="175">
        <f t="shared" si="6"/>
        <v>2359.9</v>
      </c>
    </row>
    <row r="358" spans="1:15" ht="27.6" x14ac:dyDescent="0.3">
      <c r="A358" s="38" t="s">
        <v>94</v>
      </c>
      <c r="B358" s="46">
        <v>200</v>
      </c>
      <c r="C358" s="95" t="s">
        <v>167</v>
      </c>
      <c r="D358" s="96" t="s">
        <v>80</v>
      </c>
      <c r="E358" s="96" t="s">
        <v>168</v>
      </c>
      <c r="F358" s="97" t="s">
        <v>14</v>
      </c>
      <c r="G358" s="12">
        <v>23517.200000000001</v>
      </c>
      <c r="H358" s="12">
        <v>8159.1</v>
      </c>
      <c r="I358" s="12">
        <v>12037.6</v>
      </c>
      <c r="J358" s="12">
        <v>6888.5</v>
      </c>
      <c r="K358" s="12">
        <v>11479.6</v>
      </c>
      <c r="L358" s="190">
        <v>1270.6000000000004</v>
      </c>
      <c r="M358" s="117">
        <v>0.51186365723810656</v>
      </c>
      <c r="N358" s="118">
        <v>0.84427203980831211</v>
      </c>
      <c r="O358" s="175">
        <f t="shared" si="6"/>
        <v>11479.6</v>
      </c>
    </row>
    <row r="359" spans="1:15" x14ac:dyDescent="0.3">
      <c r="A359" s="39" t="s">
        <v>95</v>
      </c>
      <c r="B359" s="46">
        <v>200</v>
      </c>
      <c r="C359" s="101" t="s">
        <v>167</v>
      </c>
      <c r="D359" s="102" t="s">
        <v>80</v>
      </c>
      <c r="E359" s="102" t="s">
        <v>168</v>
      </c>
      <c r="F359" s="103" t="s">
        <v>15</v>
      </c>
      <c r="G359" s="13">
        <v>16763.3</v>
      </c>
      <c r="H359" s="10">
        <v>4648</v>
      </c>
      <c r="I359" s="10">
        <v>8610.7999999999993</v>
      </c>
      <c r="J359" s="10">
        <v>3941.7</v>
      </c>
      <c r="K359" s="8">
        <v>8152.5</v>
      </c>
      <c r="L359" s="186">
        <v>706.30000000000018</v>
      </c>
      <c r="M359" s="9">
        <v>0.51366974283106548</v>
      </c>
      <c r="N359" s="47">
        <v>0.84804216867469873</v>
      </c>
      <c r="O359" s="175">
        <f t="shared" si="6"/>
        <v>8152.5</v>
      </c>
    </row>
    <row r="360" spans="1:15" ht="27.6" x14ac:dyDescent="0.3">
      <c r="A360" s="39" t="s">
        <v>96</v>
      </c>
      <c r="B360" s="46">
        <v>200</v>
      </c>
      <c r="C360" s="101" t="s">
        <v>167</v>
      </c>
      <c r="D360" s="102" t="s">
        <v>80</v>
      </c>
      <c r="E360" s="102" t="s">
        <v>168</v>
      </c>
      <c r="F360" s="103" t="s">
        <v>16</v>
      </c>
      <c r="G360" s="13">
        <v>1735.7</v>
      </c>
      <c r="H360" s="10">
        <v>1057.5</v>
      </c>
      <c r="I360" s="10">
        <v>973.2</v>
      </c>
      <c r="J360" s="10">
        <v>493.2</v>
      </c>
      <c r="K360" s="8">
        <v>762.5</v>
      </c>
      <c r="L360" s="186">
        <v>564.29999999999995</v>
      </c>
      <c r="M360" s="9">
        <v>0.56069597280636052</v>
      </c>
      <c r="N360" s="47">
        <v>0.46638297872340423</v>
      </c>
      <c r="O360" s="175">
        <f t="shared" si="6"/>
        <v>762.5</v>
      </c>
    </row>
    <row r="361" spans="1:15" ht="41.4" x14ac:dyDescent="0.3">
      <c r="A361" s="39" t="s">
        <v>331</v>
      </c>
      <c r="B361" s="46">
        <v>200</v>
      </c>
      <c r="C361" s="110" t="s">
        <v>167</v>
      </c>
      <c r="D361" s="111" t="s">
        <v>80</v>
      </c>
      <c r="E361" s="111" t="s">
        <v>168</v>
      </c>
      <c r="F361" s="112" t="s">
        <v>332</v>
      </c>
      <c r="G361" s="13">
        <v>5018.2</v>
      </c>
      <c r="H361" s="10">
        <v>2453.6</v>
      </c>
      <c r="I361" s="10">
        <v>2453.6</v>
      </c>
      <c r="J361" s="10">
        <v>2453.6</v>
      </c>
      <c r="K361" s="8">
        <v>2564.6</v>
      </c>
      <c r="L361" s="186">
        <v>0</v>
      </c>
      <c r="M361" s="9">
        <v>0.48894025746283526</v>
      </c>
      <c r="N361" s="47">
        <v>1</v>
      </c>
      <c r="O361" s="175">
        <f t="shared" si="6"/>
        <v>2564.6</v>
      </c>
    </row>
    <row r="362" spans="1:15" ht="27.6" x14ac:dyDescent="0.3">
      <c r="A362" s="38" t="s">
        <v>98</v>
      </c>
      <c r="B362" s="46">
        <v>200</v>
      </c>
      <c r="C362" s="95" t="s">
        <v>167</v>
      </c>
      <c r="D362" s="96" t="s">
        <v>80</v>
      </c>
      <c r="E362" s="96" t="s">
        <v>168</v>
      </c>
      <c r="F362" s="97" t="s">
        <v>18</v>
      </c>
      <c r="G362" s="12">
        <v>3732.5</v>
      </c>
      <c r="H362" s="12">
        <v>947.3</v>
      </c>
      <c r="I362" s="12">
        <v>1359.3</v>
      </c>
      <c r="J362" s="12">
        <v>889.5</v>
      </c>
      <c r="K362" s="12">
        <v>2373.1999999999998</v>
      </c>
      <c r="L362" s="190">
        <v>57.799999999999955</v>
      </c>
      <c r="M362" s="117">
        <v>0.36417950435365037</v>
      </c>
      <c r="N362" s="118">
        <v>0.93898448221260433</v>
      </c>
      <c r="O362" s="175">
        <f t="shared" si="6"/>
        <v>2373.1999999999998</v>
      </c>
    </row>
    <row r="363" spans="1:15" ht="27.6" x14ac:dyDescent="0.3">
      <c r="A363" s="38" t="s">
        <v>99</v>
      </c>
      <c r="B363" s="46">
        <v>200</v>
      </c>
      <c r="C363" s="98" t="s">
        <v>167</v>
      </c>
      <c r="D363" s="99" t="s">
        <v>80</v>
      </c>
      <c r="E363" s="99" t="s">
        <v>168</v>
      </c>
      <c r="F363" s="100" t="s">
        <v>19</v>
      </c>
      <c r="G363" s="12">
        <v>3732.5</v>
      </c>
      <c r="H363" s="12">
        <v>947.3</v>
      </c>
      <c r="I363" s="12">
        <v>1359.3</v>
      </c>
      <c r="J363" s="12">
        <v>889.5</v>
      </c>
      <c r="K363" s="12">
        <v>2373.1999999999998</v>
      </c>
      <c r="L363" s="190">
        <v>57.799999999999955</v>
      </c>
      <c r="M363" s="117">
        <v>0.36417950435365037</v>
      </c>
      <c r="N363" s="118">
        <v>0.93898448221260433</v>
      </c>
      <c r="O363" s="175">
        <f t="shared" si="6"/>
        <v>2373.1999999999998</v>
      </c>
    </row>
    <row r="364" spans="1:15" ht="27.6" x14ac:dyDescent="0.3">
      <c r="A364" s="39" t="s">
        <v>100</v>
      </c>
      <c r="B364" s="46">
        <v>200</v>
      </c>
      <c r="C364" s="101" t="s">
        <v>167</v>
      </c>
      <c r="D364" s="102" t="s">
        <v>80</v>
      </c>
      <c r="E364" s="102" t="s">
        <v>168</v>
      </c>
      <c r="F364" s="103" t="s">
        <v>20</v>
      </c>
      <c r="G364" s="13">
        <v>3732.5</v>
      </c>
      <c r="H364" s="10">
        <v>947.3</v>
      </c>
      <c r="I364" s="10">
        <v>1359.3</v>
      </c>
      <c r="J364" s="10">
        <v>889.5</v>
      </c>
      <c r="K364" s="8">
        <v>2373.1999999999998</v>
      </c>
      <c r="L364" s="186">
        <v>57.799999999999955</v>
      </c>
      <c r="M364" s="9">
        <v>0.36417950435365037</v>
      </c>
      <c r="N364" s="47">
        <v>0.93898448221260433</v>
      </c>
      <c r="O364" s="175">
        <f t="shared" si="6"/>
        <v>2373.1999999999998</v>
      </c>
    </row>
    <row r="365" spans="1:15" ht="27.6" x14ac:dyDescent="0.3">
      <c r="A365" s="38" t="s">
        <v>112</v>
      </c>
      <c r="B365" s="46">
        <v>200</v>
      </c>
      <c r="C365" s="98" t="s">
        <v>167</v>
      </c>
      <c r="D365" s="99" t="s">
        <v>80</v>
      </c>
      <c r="E365" s="99" t="s">
        <v>168</v>
      </c>
      <c r="F365" s="100" t="s">
        <v>32</v>
      </c>
      <c r="G365" s="12">
        <v>17664.8</v>
      </c>
      <c r="H365" s="12">
        <v>0</v>
      </c>
      <c r="I365" s="12">
        <v>0</v>
      </c>
      <c r="J365" s="12">
        <v>0</v>
      </c>
      <c r="K365" s="12">
        <v>17664.8</v>
      </c>
      <c r="L365" s="190">
        <v>0</v>
      </c>
      <c r="M365" s="117" t="s">
        <v>330</v>
      </c>
      <c r="N365" s="118" t="s">
        <v>330</v>
      </c>
      <c r="O365" s="175">
        <f t="shared" si="6"/>
        <v>17664.8</v>
      </c>
    </row>
    <row r="366" spans="1:15" x14ac:dyDescent="0.3">
      <c r="A366" s="38" t="s">
        <v>113</v>
      </c>
      <c r="B366" s="46">
        <v>200</v>
      </c>
      <c r="C366" s="95" t="s">
        <v>167</v>
      </c>
      <c r="D366" s="96" t="s">
        <v>80</v>
      </c>
      <c r="E366" s="96" t="s">
        <v>168</v>
      </c>
      <c r="F366" s="97" t="s">
        <v>33</v>
      </c>
      <c r="G366" s="12">
        <v>17664.8</v>
      </c>
      <c r="H366" s="12">
        <v>0</v>
      </c>
      <c r="I366" s="12">
        <v>0</v>
      </c>
      <c r="J366" s="12">
        <v>0</v>
      </c>
      <c r="K366" s="12">
        <v>17664.8</v>
      </c>
      <c r="L366" s="190">
        <v>0</v>
      </c>
      <c r="M366" s="117" t="s">
        <v>330</v>
      </c>
      <c r="N366" s="118" t="s">
        <v>330</v>
      </c>
      <c r="O366" s="175">
        <f t="shared" si="6"/>
        <v>17664.8</v>
      </c>
    </row>
    <row r="367" spans="1:15" ht="27.6" x14ac:dyDescent="0.3">
      <c r="A367" s="39" t="s">
        <v>114</v>
      </c>
      <c r="B367" s="46">
        <v>200</v>
      </c>
      <c r="C367" s="110" t="s">
        <v>167</v>
      </c>
      <c r="D367" s="111" t="s">
        <v>80</v>
      </c>
      <c r="E367" s="111" t="s">
        <v>168</v>
      </c>
      <c r="F367" s="112" t="s">
        <v>34</v>
      </c>
      <c r="G367" s="13">
        <v>17664.8</v>
      </c>
      <c r="H367" s="10">
        <v>0</v>
      </c>
      <c r="I367" s="10">
        <v>0</v>
      </c>
      <c r="J367" s="10">
        <v>0</v>
      </c>
      <c r="K367" s="8">
        <v>17664.8</v>
      </c>
      <c r="L367" s="186">
        <v>0</v>
      </c>
      <c r="M367" s="9" t="s">
        <v>330</v>
      </c>
      <c r="N367" s="47" t="s">
        <v>330</v>
      </c>
      <c r="O367" s="175">
        <f t="shared" si="6"/>
        <v>17664.8</v>
      </c>
    </row>
    <row r="368" spans="1:15" x14ac:dyDescent="0.3">
      <c r="A368" s="38" t="s">
        <v>161</v>
      </c>
      <c r="B368" s="46">
        <v>200</v>
      </c>
      <c r="C368" s="95" t="s">
        <v>167</v>
      </c>
      <c r="D368" s="96" t="s">
        <v>81</v>
      </c>
      <c r="E368" s="96" t="s">
        <v>168</v>
      </c>
      <c r="F368" s="97"/>
      <c r="G368" s="12">
        <v>35096.6</v>
      </c>
      <c r="H368" s="12">
        <v>15096.6</v>
      </c>
      <c r="I368" s="12">
        <v>20096.599999999999</v>
      </c>
      <c r="J368" s="12">
        <v>15096.6</v>
      </c>
      <c r="K368" s="12">
        <v>15000</v>
      </c>
      <c r="L368" s="190">
        <v>0</v>
      </c>
      <c r="M368" s="117">
        <v>0.57260817287144616</v>
      </c>
      <c r="N368" s="118">
        <v>1</v>
      </c>
      <c r="O368" s="175">
        <f t="shared" si="6"/>
        <v>15000</v>
      </c>
    </row>
    <row r="369" spans="1:16" x14ac:dyDescent="0.3">
      <c r="A369" s="38" t="s">
        <v>162</v>
      </c>
      <c r="B369" s="46">
        <v>200</v>
      </c>
      <c r="C369" s="98" t="s">
        <v>167</v>
      </c>
      <c r="D369" s="99" t="s">
        <v>82</v>
      </c>
      <c r="E369" s="99" t="s">
        <v>168</v>
      </c>
      <c r="F369" s="100"/>
      <c r="G369" s="12">
        <v>35096.6</v>
      </c>
      <c r="H369" s="12">
        <v>15096.6</v>
      </c>
      <c r="I369" s="12">
        <v>20096.599999999999</v>
      </c>
      <c r="J369" s="12">
        <v>15096.6</v>
      </c>
      <c r="K369" s="12">
        <v>15000</v>
      </c>
      <c r="L369" s="190">
        <v>0</v>
      </c>
      <c r="M369" s="117">
        <v>0.57260817287144616</v>
      </c>
      <c r="N369" s="118">
        <v>1</v>
      </c>
      <c r="O369" s="175">
        <f t="shared" si="6"/>
        <v>15000</v>
      </c>
    </row>
    <row r="370" spans="1:16" ht="27.6" x14ac:dyDescent="0.3">
      <c r="A370" s="38" t="s">
        <v>115</v>
      </c>
      <c r="B370" s="46">
        <v>200</v>
      </c>
      <c r="C370" s="95" t="s">
        <v>167</v>
      </c>
      <c r="D370" s="96" t="s">
        <v>82</v>
      </c>
      <c r="E370" s="96" t="s">
        <v>168</v>
      </c>
      <c r="F370" s="97" t="s">
        <v>35</v>
      </c>
      <c r="G370" s="12">
        <v>35096.6</v>
      </c>
      <c r="H370" s="12">
        <v>15096.6</v>
      </c>
      <c r="I370" s="12">
        <v>20096.599999999999</v>
      </c>
      <c r="J370" s="12">
        <v>15096.6</v>
      </c>
      <c r="K370" s="12">
        <v>15000</v>
      </c>
      <c r="L370" s="190">
        <v>0</v>
      </c>
      <c r="M370" s="117">
        <v>0.57260817287144616</v>
      </c>
      <c r="N370" s="118">
        <v>1</v>
      </c>
      <c r="O370" s="175">
        <f t="shared" si="6"/>
        <v>15000</v>
      </c>
    </row>
    <row r="371" spans="1:16" x14ac:dyDescent="0.3">
      <c r="A371" s="38" t="s">
        <v>137</v>
      </c>
      <c r="B371" s="46">
        <v>200</v>
      </c>
      <c r="C371" s="98" t="s">
        <v>167</v>
      </c>
      <c r="D371" s="99" t="s">
        <v>82</v>
      </c>
      <c r="E371" s="99" t="s">
        <v>168</v>
      </c>
      <c r="F371" s="100" t="s">
        <v>57</v>
      </c>
      <c r="G371" s="12">
        <v>35096.6</v>
      </c>
      <c r="H371" s="12">
        <v>15096.6</v>
      </c>
      <c r="I371" s="12">
        <v>20096.599999999999</v>
      </c>
      <c r="J371" s="12">
        <v>15096.6</v>
      </c>
      <c r="K371" s="12">
        <v>15000</v>
      </c>
      <c r="L371" s="190">
        <v>0</v>
      </c>
      <c r="M371" s="117">
        <v>0.57260817287144616</v>
      </c>
      <c r="N371" s="118">
        <v>1</v>
      </c>
      <c r="O371" s="175">
        <f t="shared" si="6"/>
        <v>15000</v>
      </c>
    </row>
    <row r="372" spans="1:16" ht="55.2" x14ac:dyDescent="0.3">
      <c r="A372" s="39" t="s">
        <v>138</v>
      </c>
      <c r="B372" s="46">
        <v>200</v>
      </c>
      <c r="C372" s="101" t="s">
        <v>167</v>
      </c>
      <c r="D372" s="102" t="s">
        <v>82</v>
      </c>
      <c r="E372" s="102" t="s">
        <v>168</v>
      </c>
      <c r="F372" s="103" t="s">
        <v>58</v>
      </c>
      <c r="G372" s="13">
        <v>35096.6</v>
      </c>
      <c r="H372" s="10">
        <v>15096.6</v>
      </c>
      <c r="I372" s="10">
        <v>20096.599999999999</v>
      </c>
      <c r="J372" s="10">
        <v>15096.6</v>
      </c>
      <c r="K372" s="8">
        <v>15000</v>
      </c>
      <c r="L372" s="186">
        <v>0</v>
      </c>
      <c r="M372" s="9">
        <v>0.57260817287144616</v>
      </c>
      <c r="N372" s="47">
        <v>1</v>
      </c>
      <c r="O372" s="175">
        <f t="shared" si="6"/>
        <v>15000</v>
      </c>
    </row>
    <row r="373" spans="1:16" ht="27.6" x14ac:dyDescent="0.3">
      <c r="A373" s="38" t="s">
        <v>163</v>
      </c>
      <c r="B373" s="46">
        <v>200</v>
      </c>
      <c r="C373" s="98" t="s">
        <v>167</v>
      </c>
      <c r="D373" s="99" t="s">
        <v>83</v>
      </c>
      <c r="E373" s="99" t="s">
        <v>168</v>
      </c>
      <c r="F373" s="100"/>
      <c r="G373" s="12">
        <v>8000</v>
      </c>
      <c r="H373" s="12">
        <v>0</v>
      </c>
      <c r="I373" s="12">
        <v>0</v>
      </c>
      <c r="J373" s="12">
        <v>0</v>
      </c>
      <c r="K373" s="12">
        <v>8000</v>
      </c>
      <c r="L373" s="190">
        <v>0</v>
      </c>
      <c r="M373" s="117" t="s">
        <v>330</v>
      </c>
      <c r="N373" s="118" t="s">
        <v>330</v>
      </c>
      <c r="O373" s="175">
        <f t="shared" si="6"/>
        <v>8000</v>
      </c>
    </row>
    <row r="374" spans="1:16" ht="27.6" x14ac:dyDescent="0.3">
      <c r="A374" s="38" t="s">
        <v>164</v>
      </c>
      <c r="B374" s="46">
        <v>200</v>
      </c>
      <c r="C374" s="95" t="s">
        <v>167</v>
      </c>
      <c r="D374" s="96" t="s">
        <v>84</v>
      </c>
      <c r="E374" s="96" t="s">
        <v>168</v>
      </c>
      <c r="F374" s="97"/>
      <c r="G374" s="12">
        <v>8000</v>
      </c>
      <c r="H374" s="12">
        <v>0</v>
      </c>
      <c r="I374" s="12">
        <v>0</v>
      </c>
      <c r="J374" s="12">
        <v>0</v>
      </c>
      <c r="K374" s="12">
        <v>8000</v>
      </c>
      <c r="L374" s="190">
        <v>0</v>
      </c>
      <c r="M374" s="117" t="s">
        <v>330</v>
      </c>
      <c r="N374" s="118" t="s">
        <v>330</v>
      </c>
      <c r="O374" s="175">
        <f t="shared" si="6"/>
        <v>8000</v>
      </c>
    </row>
    <row r="375" spans="1:16" x14ac:dyDescent="0.3">
      <c r="A375" s="38" t="s">
        <v>165</v>
      </c>
      <c r="B375" s="46">
        <v>200</v>
      </c>
      <c r="C375" s="98" t="s">
        <v>167</v>
      </c>
      <c r="D375" s="99" t="s">
        <v>84</v>
      </c>
      <c r="E375" s="99" t="s">
        <v>168</v>
      </c>
      <c r="F375" s="100" t="s">
        <v>85</v>
      </c>
      <c r="G375" s="12">
        <v>8000</v>
      </c>
      <c r="H375" s="12">
        <v>0</v>
      </c>
      <c r="I375" s="12">
        <v>0</v>
      </c>
      <c r="J375" s="12">
        <v>0</v>
      </c>
      <c r="K375" s="12">
        <v>8000</v>
      </c>
      <c r="L375" s="190">
        <v>0</v>
      </c>
      <c r="M375" s="117" t="s">
        <v>330</v>
      </c>
      <c r="N375" s="118" t="s">
        <v>330</v>
      </c>
      <c r="O375" s="175">
        <f t="shared" si="6"/>
        <v>8000</v>
      </c>
    </row>
    <row r="376" spans="1:16" x14ac:dyDescent="0.3">
      <c r="A376" s="38" t="s">
        <v>166</v>
      </c>
      <c r="B376" s="46">
        <v>200</v>
      </c>
      <c r="C376" s="95" t="s">
        <v>167</v>
      </c>
      <c r="D376" s="96" t="s">
        <v>84</v>
      </c>
      <c r="E376" s="96" t="s">
        <v>168</v>
      </c>
      <c r="F376" s="97" t="s">
        <v>86</v>
      </c>
      <c r="G376" s="12">
        <v>8000</v>
      </c>
      <c r="H376" s="12">
        <v>0</v>
      </c>
      <c r="I376" s="12">
        <v>0</v>
      </c>
      <c r="J376" s="12">
        <v>0</v>
      </c>
      <c r="K376" s="12">
        <v>8000</v>
      </c>
      <c r="L376" s="190">
        <v>0</v>
      </c>
      <c r="M376" s="117" t="s">
        <v>330</v>
      </c>
      <c r="N376" s="118" t="s">
        <v>330</v>
      </c>
      <c r="O376" s="175">
        <f t="shared" si="6"/>
        <v>8000</v>
      </c>
    </row>
    <row r="377" spans="1:16" ht="14.4" thickBot="1" x14ac:dyDescent="0.35">
      <c r="A377" s="39" t="s">
        <v>166</v>
      </c>
      <c r="B377" s="48">
        <v>200</v>
      </c>
      <c r="C377" s="49" t="s">
        <v>167</v>
      </c>
      <c r="D377" s="50" t="s">
        <v>84</v>
      </c>
      <c r="E377" s="50" t="s">
        <v>168</v>
      </c>
      <c r="F377" s="51" t="s">
        <v>86</v>
      </c>
      <c r="G377" s="52">
        <v>8000</v>
      </c>
      <c r="H377" s="53"/>
      <c r="I377" s="53"/>
      <c r="J377" s="53"/>
      <c r="K377" s="54">
        <v>8000</v>
      </c>
      <c r="L377" s="189">
        <v>0</v>
      </c>
      <c r="M377" s="55" t="s">
        <v>330</v>
      </c>
      <c r="N377" s="56" t="s">
        <v>330</v>
      </c>
      <c r="O377" s="175">
        <f t="shared" si="6"/>
        <v>8000</v>
      </c>
    </row>
    <row r="378" spans="1:16" ht="14.4" thickBot="1" x14ac:dyDescent="0.35"/>
    <row r="379" spans="1:16" s="4" customFormat="1" ht="16.2" thickBot="1" x14ac:dyDescent="0.35">
      <c r="A379" s="36" t="s">
        <v>169</v>
      </c>
      <c r="B379" s="57">
        <v>450</v>
      </c>
      <c r="C379" s="246" t="s">
        <v>10</v>
      </c>
      <c r="D379" s="247"/>
      <c r="E379" s="247"/>
      <c r="F379" s="248"/>
      <c r="G379" s="130">
        <v>-1298061.8000000007</v>
      </c>
      <c r="H379" s="130">
        <v>-193177.90000000037</v>
      </c>
      <c r="I379" s="130">
        <v>-236400.04000000097</v>
      </c>
      <c r="J379" s="130">
        <v>-307811.13999999966</v>
      </c>
      <c r="K379" s="131"/>
      <c r="L379" s="173"/>
      <c r="M379" s="80"/>
      <c r="N379" s="81"/>
      <c r="O379" s="177"/>
    </row>
    <row r="380" spans="1:16" ht="14.4" thickBot="1" x14ac:dyDescent="0.35">
      <c r="G380" s="223">
        <v>0</v>
      </c>
    </row>
    <row r="381" spans="1:16" s="4" customFormat="1" ht="31.2" x14ac:dyDescent="0.3">
      <c r="A381" s="36" t="s">
        <v>170</v>
      </c>
      <c r="B381" s="41"/>
      <c r="C381" s="249"/>
      <c r="D381" s="250"/>
      <c r="E381" s="250"/>
      <c r="F381" s="251"/>
      <c r="G381" s="78">
        <v>12742.56</v>
      </c>
      <c r="H381" s="79"/>
      <c r="I381" s="79"/>
      <c r="J381" s="79"/>
      <c r="K381" s="58"/>
      <c r="L381" s="174"/>
      <c r="M381" s="59"/>
      <c r="N381" s="60"/>
      <c r="O381" s="178"/>
      <c r="P381" s="29"/>
    </row>
    <row r="382" spans="1:16" ht="15.6" x14ac:dyDescent="0.3">
      <c r="A382" s="37" t="s">
        <v>9</v>
      </c>
      <c r="B382" s="46"/>
      <c r="C382" s="252"/>
      <c r="D382" s="253"/>
      <c r="E382" s="253"/>
      <c r="F382" s="254"/>
      <c r="G382" s="27"/>
      <c r="H382" s="8"/>
      <c r="I382" s="8"/>
      <c r="J382" s="8"/>
      <c r="K382" s="8"/>
      <c r="L382" s="169"/>
      <c r="M382" s="9"/>
      <c r="N382" s="47"/>
    </row>
    <row r="383" spans="1:16" ht="15.6" x14ac:dyDescent="0.3">
      <c r="A383" s="39" t="s">
        <v>171</v>
      </c>
      <c r="B383" s="46"/>
      <c r="C383" s="255"/>
      <c r="D383" s="256"/>
      <c r="E383" s="256"/>
      <c r="F383" s="257"/>
      <c r="G383" s="28">
        <v>12728.56</v>
      </c>
      <c r="H383" s="10"/>
      <c r="I383" s="10"/>
      <c r="J383" s="10"/>
      <c r="K383" s="8"/>
      <c r="L383" s="169"/>
      <c r="M383" s="9"/>
      <c r="N383" s="47"/>
    </row>
    <row r="384" spans="1:16" ht="16.2" thickBot="1" x14ac:dyDescent="0.35">
      <c r="A384" s="39" t="s">
        <v>172</v>
      </c>
      <c r="B384" s="48"/>
      <c r="C384" s="259"/>
      <c r="D384" s="260"/>
      <c r="E384" s="260"/>
      <c r="F384" s="261"/>
      <c r="G384" s="61">
        <v>642</v>
      </c>
      <c r="H384" s="53"/>
      <c r="I384" s="53"/>
      <c r="J384" s="53"/>
      <c r="K384" s="54"/>
      <c r="L384" s="171"/>
      <c r="M384" s="55"/>
      <c r="N384" s="56"/>
    </row>
    <row r="387" spans="1:5" ht="30" customHeight="1" x14ac:dyDescent="0.3">
      <c r="A387" s="258" t="s">
        <v>287</v>
      </c>
      <c r="B387" s="258"/>
      <c r="C387" s="258"/>
      <c r="D387" s="258"/>
      <c r="E387" s="2"/>
    </row>
    <row r="388" spans="1:5" ht="30" customHeight="1" x14ac:dyDescent="0.3">
      <c r="A388" s="258" t="s">
        <v>391</v>
      </c>
      <c r="B388" s="258"/>
      <c r="C388" s="258"/>
      <c r="D388" s="258"/>
      <c r="E388" s="258"/>
    </row>
  </sheetData>
  <customSheetViews>
    <customSheetView guid="{E8ED95F7-87CC-4643-B815-4911078266DD}" showPageBreaks="1" printArea="1" view="pageBreakPreview">
      <pane xSplit="1" ySplit="4" topLeftCell="B368" activePane="bottomRight" state="frozen"/>
      <selection pane="bottomRight" activeCell="G379" sqref="G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3"/>
    </customSheetView>
    <customSheetView guid="{7304E3E5-CB9F-4E24-9406-DA9E5970088C}" showPageBreaks="1" printArea="1" view="pageBreakPreview">
      <pane xSplit="1" ySplit="4" topLeftCell="B365" activePane="bottomRight" state="frozen"/>
      <selection pane="bottomRight" activeCell="H380" sqref="H380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4"/>
    </customSheetView>
    <customSheetView guid="{63B05428-E0C3-4677-B109-1EF39D3DA531}" showPageBreaks="1" printArea="1" view="pageBreakPreview">
      <pane xSplit="1" ySplit="4" topLeftCell="B371" activePane="bottomRight" state="frozen"/>
      <selection pane="bottomRight" activeCell="H379" sqref="H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5"/>
    </customSheetView>
  </customSheetViews>
  <mergeCells count="12">
    <mergeCell ref="A387:D387"/>
    <mergeCell ref="A388:E388"/>
    <mergeCell ref="C384:F384"/>
    <mergeCell ref="C3:F3"/>
    <mergeCell ref="C4:F4"/>
    <mergeCell ref="C5:F5"/>
    <mergeCell ref="C6:F6"/>
    <mergeCell ref="A1:N1"/>
    <mergeCell ref="C379:F379"/>
    <mergeCell ref="C381:F381"/>
    <mergeCell ref="C382:F382"/>
    <mergeCell ref="C383:F383"/>
  </mergeCells>
  <pageMargins left="0.15748031496062992" right="0.19685039370078741" top="0.39370078740157483" bottom="0.31496062992125984" header="0.31496062992125984" footer="0.19685039370078741"/>
  <pageSetup paperSize="9" scale="62" orientation="landscape" horizontalDpi="4294967293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1:G1048576"/>
    </sheetView>
  </sheetViews>
  <sheetFormatPr defaultRowHeight="14.4" x14ac:dyDescent="0.3"/>
  <cols>
    <col min="1" max="1" width="51.5546875" customWidth="1"/>
    <col min="3" max="3" width="28.6640625" customWidth="1"/>
    <col min="4" max="7" width="17" customWidth="1"/>
  </cols>
  <sheetData>
    <row r="1" spans="1:8" ht="18" x14ac:dyDescent="0.3">
      <c r="A1" s="264" t="s">
        <v>178</v>
      </c>
      <c r="B1" s="264"/>
      <c r="C1" s="264"/>
      <c r="D1" s="264"/>
      <c r="E1" s="264"/>
      <c r="F1" s="264"/>
      <c r="G1" s="264"/>
    </row>
    <row r="3" spans="1:8" ht="85.5" customHeight="1" x14ac:dyDescent="0.3">
      <c r="A3" s="6" t="s">
        <v>0</v>
      </c>
      <c r="B3" s="6" t="s">
        <v>1</v>
      </c>
      <c r="C3" s="69" t="s">
        <v>179</v>
      </c>
      <c r="D3" s="6" t="s">
        <v>3</v>
      </c>
      <c r="E3" s="6" t="s">
        <v>328</v>
      </c>
      <c r="F3" s="6" t="s">
        <v>4</v>
      </c>
      <c r="G3" s="6" t="s">
        <v>328</v>
      </c>
    </row>
    <row r="4" spans="1:8" ht="15" thickBot="1" x14ac:dyDescent="0.35">
      <c r="A4" s="7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</row>
    <row r="5" spans="1:8" ht="15.6" x14ac:dyDescent="0.3">
      <c r="A5" s="36" t="s">
        <v>8</v>
      </c>
      <c r="B5" s="41">
        <v>500</v>
      </c>
      <c r="C5" s="70" t="s">
        <v>10</v>
      </c>
      <c r="D5" s="63">
        <v>1298061.7999999993</v>
      </c>
      <c r="E5" s="63">
        <v>193177.90000000037</v>
      </c>
      <c r="F5" s="63">
        <v>236399.98199999984</v>
      </c>
      <c r="G5" s="125">
        <v>307811.09999999963</v>
      </c>
      <c r="H5" s="64"/>
    </row>
    <row r="6" spans="1:8" ht="15.6" x14ac:dyDescent="0.3">
      <c r="A6" s="11" t="s">
        <v>180</v>
      </c>
      <c r="B6" s="46"/>
      <c r="C6" s="68"/>
      <c r="D6" s="17"/>
      <c r="E6" s="8"/>
      <c r="F6" s="8"/>
      <c r="G6" s="62"/>
      <c r="H6" s="64"/>
    </row>
    <row r="7" spans="1:8" ht="27.6" x14ac:dyDescent="0.3">
      <c r="A7" s="65" t="s">
        <v>199</v>
      </c>
      <c r="B7" s="46">
        <v>520</v>
      </c>
      <c r="C7" s="71" t="s">
        <v>181</v>
      </c>
      <c r="D7" s="74">
        <v>1298061.7999999993</v>
      </c>
      <c r="E7" s="74">
        <v>193177.90000000037</v>
      </c>
      <c r="F7" s="74">
        <v>236399.98199999984</v>
      </c>
      <c r="G7" s="126">
        <v>307811.09999999963</v>
      </c>
      <c r="H7" s="64"/>
    </row>
    <row r="8" spans="1:8" x14ac:dyDescent="0.3">
      <c r="A8" s="11" t="s">
        <v>182</v>
      </c>
      <c r="B8" s="46"/>
      <c r="C8" s="18"/>
      <c r="D8" s="75"/>
      <c r="E8" s="67"/>
      <c r="F8" s="67"/>
      <c r="G8" s="127"/>
      <c r="H8" s="64"/>
    </row>
    <row r="9" spans="1:8" ht="27.6" x14ac:dyDescent="0.3">
      <c r="A9" s="65" t="s">
        <v>183</v>
      </c>
      <c r="B9" s="46"/>
      <c r="C9" s="71" t="s">
        <v>200</v>
      </c>
      <c r="D9" s="74">
        <v>319098.09999999998</v>
      </c>
      <c r="E9" s="74">
        <v>0</v>
      </c>
      <c r="F9" s="74">
        <v>0</v>
      </c>
      <c r="G9" s="126">
        <v>0</v>
      </c>
      <c r="H9" s="64"/>
    </row>
    <row r="10" spans="1:8" ht="27.6" x14ac:dyDescent="0.3">
      <c r="A10" s="65" t="s">
        <v>184</v>
      </c>
      <c r="B10" s="46"/>
      <c r="C10" s="71" t="s">
        <v>201</v>
      </c>
      <c r="D10" s="74">
        <v>319098.09999999998</v>
      </c>
      <c r="E10" s="74">
        <v>0</v>
      </c>
      <c r="F10" s="74">
        <v>0</v>
      </c>
      <c r="G10" s="126">
        <v>0</v>
      </c>
      <c r="H10" s="64"/>
    </row>
    <row r="11" spans="1:8" ht="41.4" x14ac:dyDescent="0.3">
      <c r="A11" s="66" t="s">
        <v>185</v>
      </c>
      <c r="B11" s="46"/>
      <c r="C11" s="72" t="s">
        <v>202</v>
      </c>
      <c r="D11" s="75">
        <v>319098.09999999998</v>
      </c>
      <c r="E11" s="67">
        <v>0</v>
      </c>
      <c r="F11" s="67">
        <v>0</v>
      </c>
      <c r="G11" s="127">
        <v>0</v>
      </c>
      <c r="H11" s="64"/>
    </row>
    <row r="12" spans="1:8" ht="27.6" x14ac:dyDescent="0.3">
      <c r="A12" s="65" t="s">
        <v>186</v>
      </c>
      <c r="B12" s="46"/>
      <c r="C12" s="71" t="s">
        <v>203</v>
      </c>
      <c r="D12" s="74">
        <v>319100</v>
      </c>
      <c r="E12" s="74">
        <v>0</v>
      </c>
      <c r="F12" s="74">
        <v>0</v>
      </c>
      <c r="G12" s="126">
        <v>0</v>
      </c>
      <c r="H12" s="64"/>
    </row>
    <row r="13" spans="1:8" ht="41.4" x14ac:dyDescent="0.3">
      <c r="A13" s="65" t="s">
        <v>187</v>
      </c>
      <c r="B13" s="46"/>
      <c r="C13" s="71" t="s">
        <v>204</v>
      </c>
      <c r="D13" s="74">
        <v>319100</v>
      </c>
      <c r="E13" s="74">
        <v>0</v>
      </c>
      <c r="F13" s="74">
        <v>0</v>
      </c>
      <c r="G13" s="126">
        <v>0</v>
      </c>
      <c r="H13" s="64"/>
    </row>
    <row r="14" spans="1:8" ht="41.4" x14ac:dyDescent="0.3">
      <c r="A14" s="65" t="s">
        <v>188</v>
      </c>
      <c r="B14" s="46"/>
      <c r="C14" s="71" t="s">
        <v>205</v>
      </c>
      <c r="D14" s="74">
        <v>319100</v>
      </c>
      <c r="E14" s="74">
        <v>0</v>
      </c>
      <c r="F14" s="74">
        <v>0</v>
      </c>
      <c r="G14" s="126">
        <v>0</v>
      </c>
      <c r="H14" s="64"/>
    </row>
    <row r="15" spans="1:8" ht="41.4" x14ac:dyDescent="0.3">
      <c r="A15" s="66" t="s">
        <v>189</v>
      </c>
      <c r="B15" s="46"/>
      <c r="C15" s="72" t="s">
        <v>206</v>
      </c>
      <c r="D15" s="75">
        <v>319100</v>
      </c>
      <c r="E15" s="67">
        <v>0</v>
      </c>
      <c r="F15" s="67">
        <v>0</v>
      </c>
      <c r="G15" s="127">
        <v>0</v>
      </c>
      <c r="H15" s="64"/>
    </row>
    <row r="16" spans="1:8" ht="27.6" x14ac:dyDescent="0.3">
      <c r="A16" s="65" t="s">
        <v>190</v>
      </c>
      <c r="B16" s="46">
        <v>700</v>
      </c>
      <c r="C16" s="71" t="s">
        <v>207</v>
      </c>
      <c r="D16" s="74">
        <v>659863.69999999925</v>
      </c>
      <c r="E16" s="74">
        <v>193177.90000000037</v>
      </c>
      <c r="F16" s="74">
        <v>236399.98199999984</v>
      </c>
      <c r="G16" s="126">
        <v>307811.09999999963</v>
      </c>
      <c r="H16" s="64"/>
    </row>
    <row r="17" spans="1:8" x14ac:dyDescent="0.3">
      <c r="A17" s="65" t="s">
        <v>191</v>
      </c>
      <c r="B17" s="46">
        <v>710</v>
      </c>
      <c r="C17" s="71" t="s">
        <v>208</v>
      </c>
      <c r="D17" s="74">
        <v>-17375580</v>
      </c>
      <c r="E17" s="74">
        <v>-5720684.7999999998</v>
      </c>
      <c r="F17" s="74">
        <v>-7605753.2560000001</v>
      </c>
      <c r="G17" s="74">
        <v>-4821200.9000000004</v>
      </c>
      <c r="H17" s="64"/>
    </row>
    <row r="18" spans="1:8" x14ac:dyDescent="0.3">
      <c r="A18" s="66" t="s">
        <v>192</v>
      </c>
      <c r="B18" s="46"/>
      <c r="C18" s="72" t="s">
        <v>209</v>
      </c>
      <c r="D18" s="75">
        <v>-17375580</v>
      </c>
      <c r="E18" s="75">
        <v>-5720684.7999999998</v>
      </c>
      <c r="F18" s="75">
        <v>-7605753.2560000001</v>
      </c>
      <c r="G18" s="75">
        <v>-4821200.9000000004</v>
      </c>
      <c r="H18" s="64"/>
    </row>
    <row r="19" spans="1:8" ht="27.6" x14ac:dyDescent="0.3">
      <c r="A19" s="66" t="s">
        <v>193</v>
      </c>
      <c r="B19" s="46"/>
      <c r="C19" s="72" t="s">
        <v>210</v>
      </c>
      <c r="D19" s="75">
        <v>-17375580</v>
      </c>
      <c r="E19" s="75">
        <v>-5720684.7999999998</v>
      </c>
      <c r="F19" s="75">
        <v>-7605753.2560000001</v>
      </c>
      <c r="G19" s="75">
        <v>-4821200.9000000004</v>
      </c>
      <c r="H19" s="64"/>
    </row>
    <row r="20" spans="1:8" ht="27.6" x14ac:dyDescent="0.3">
      <c r="A20" s="66" t="s">
        <v>194</v>
      </c>
      <c r="B20" s="46"/>
      <c r="C20" s="72" t="s">
        <v>211</v>
      </c>
      <c r="D20" s="124">
        <v>-17375580</v>
      </c>
      <c r="E20" s="124">
        <v>-5720684.7999999998</v>
      </c>
      <c r="F20" s="124">
        <v>-7605753.2560000001</v>
      </c>
      <c r="G20" s="124">
        <v>-4821200.9000000004</v>
      </c>
      <c r="H20" s="64"/>
    </row>
    <row r="21" spans="1:8" x14ac:dyDescent="0.3">
      <c r="A21" s="65" t="s">
        <v>195</v>
      </c>
      <c r="B21" s="46">
        <v>720</v>
      </c>
      <c r="C21" s="71" t="s">
        <v>212</v>
      </c>
      <c r="D21" s="74">
        <v>18035443.699999999</v>
      </c>
      <c r="E21" s="74">
        <v>5913862.7000000002</v>
      </c>
      <c r="F21" s="74">
        <v>7842153.2379999999</v>
      </c>
      <c r="G21" s="126">
        <v>5129012</v>
      </c>
      <c r="H21" s="64"/>
    </row>
    <row r="22" spans="1:8" x14ac:dyDescent="0.3">
      <c r="A22" s="66" t="s">
        <v>196</v>
      </c>
      <c r="B22" s="46"/>
      <c r="C22" s="72" t="s">
        <v>213</v>
      </c>
      <c r="D22" s="75">
        <v>18035443.699999999</v>
      </c>
      <c r="E22" s="75">
        <v>5913862.7000000002</v>
      </c>
      <c r="F22" s="75">
        <v>7842153.2379999999</v>
      </c>
      <c r="G22" s="128">
        <v>5129012</v>
      </c>
      <c r="H22" s="64"/>
    </row>
    <row r="23" spans="1:8" ht="27.6" x14ac:dyDescent="0.3">
      <c r="A23" s="66" t="s">
        <v>197</v>
      </c>
      <c r="B23" s="46"/>
      <c r="C23" s="72" t="s">
        <v>214</v>
      </c>
      <c r="D23" s="75">
        <v>18035443.699999999</v>
      </c>
      <c r="E23" s="75">
        <v>5913862.7000000002</v>
      </c>
      <c r="F23" s="75">
        <v>7842153.2379999999</v>
      </c>
      <c r="G23" s="128">
        <v>5129012</v>
      </c>
      <c r="H23" s="64"/>
    </row>
    <row r="24" spans="1:8" ht="28.2" thickBot="1" x14ac:dyDescent="0.35">
      <c r="A24" s="66" t="s">
        <v>198</v>
      </c>
      <c r="B24" s="48"/>
      <c r="C24" s="73" t="s">
        <v>215</v>
      </c>
      <c r="D24" s="76">
        <v>18035443.699999999</v>
      </c>
      <c r="E24" s="77">
        <v>5913862.7000000002</v>
      </c>
      <c r="F24" s="77">
        <v>7842153.2379999999</v>
      </c>
      <c r="G24" s="129">
        <v>5129012</v>
      </c>
      <c r="H24" s="64"/>
    </row>
    <row r="25" spans="1:8" x14ac:dyDescent="0.3">
      <c r="D25" s="64"/>
      <c r="E25" s="64"/>
      <c r="F25" s="64"/>
      <c r="G25" s="64"/>
      <c r="H25" s="64"/>
    </row>
    <row r="26" spans="1:8" x14ac:dyDescent="0.3">
      <c r="D26" s="64"/>
      <c r="E26" s="64"/>
      <c r="F26" s="64"/>
      <c r="G26" s="64"/>
      <c r="H26" s="64"/>
    </row>
    <row r="27" spans="1:8" x14ac:dyDescent="0.3">
      <c r="D27" s="64"/>
      <c r="E27" s="64"/>
      <c r="F27" s="64"/>
      <c r="G27" s="64"/>
      <c r="H27" s="64"/>
    </row>
    <row r="28" spans="1:8" x14ac:dyDescent="0.3">
      <c r="D28" s="64"/>
      <c r="E28" s="64"/>
      <c r="F28" s="64"/>
      <c r="G28" s="64"/>
      <c r="H28" s="64"/>
    </row>
  </sheetData>
  <customSheetViews>
    <customSheetView guid="{E8ED95F7-87CC-4643-B815-4911078266DD}" showPageBreaks="1" printArea="1" view="pageBreakPreview">
      <pane xSplit="1" ySplit="3" topLeftCell="B4" activePane="bottomRight" state="frozen"/>
      <selection pane="bottomRight" activeCell="K14" sqref="K1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3"/>
    </customSheetView>
    <customSheetView guid="{7304E3E5-CB9F-4E24-9406-DA9E5970088C}" showPageBreaks="1" view="pageBreakPreview">
      <pane xSplit="1" ySplit="3" topLeftCell="B4" activePane="bottomRight" state="frozen"/>
      <selection pane="bottomRight" activeCell="G4" sqref="G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4"/>
    </customSheetView>
    <customSheetView guid="{63B05428-E0C3-4677-B109-1EF39D3DA531}" showPageBreaks="1" view="pageBreakPreview">
      <pane xSplit="1" ySplit="3" topLeftCell="B4" activePane="bottomRight" state="frozen"/>
      <selection pane="bottomRight" activeCell="A21" sqref="A21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5"/>
    </customSheetView>
  </customSheetViews>
  <mergeCells count="1">
    <mergeCell ref="A1:G1"/>
  </mergeCells>
  <pageMargins left="0.15748031496062992" right="0.19685039370078741" top="0.43307086614173229" bottom="0.39370078740157483" header="0.31496062992125984" footer="0.19685039370078741"/>
  <pageSetup paperSize="9" scale="72" orientation="landscape" horizontalDpi="4294967293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6" sqref="I36"/>
    </sheetView>
  </sheetViews>
  <sheetFormatPr defaultRowHeight="14.4" x14ac:dyDescent="0.3"/>
  <sheetData/>
  <customSheetViews>
    <customSheetView guid="{E8ED95F7-87CC-4643-B815-4911078266DD}" state="hidden">
      <selection activeCell="I36" sqref="I36"/>
      <pageMargins left="0.7" right="0.7" top="0.75" bottom="0.75" header="0.3" footer="0.3"/>
    </customSheetView>
    <customSheetView guid="{7304E3E5-CB9F-4E24-9406-DA9E5970088C}" state="hidden">
      <selection activeCell="I36" sqref="I36"/>
      <pageMargins left="0.7" right="0.7" top="0.75" bottom="0.75" header="0.3" footer="0.3"/>
    </customSheetView>
    <customSheetView guid="{63B05428-E0C3-4677-B109-1EF39D3DA531}" state="hidden">
      <selection activeCell="I36" sqref="I3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19" zoomScaleNormal="100" zoomScaleSheetLayoutView="100" workbookViewId="0">
      <selection activeCell="E14" sqref="E14"/>
    </sheetView>
  </sheetViews>
  <sheetFormatPr defaultRowHeight="14.4" x14ac:dyDescent="0.3"/>
  <cols>
    <col min="1" max="1" width="6.109375" style="1" bestFit="1" customWidth="1"/>
    <col min="2" max="2" width="85.88671875" style="1" customWidth="1"/>
    <col min="3" max="3" width="15.109375" style="1" customWidth="1"/>
    <col min="4" max="4" width="12.5546875" style="1" bestFit="1" customWidth="1"/>
    <col min="5" max="5" width="14.44140625" style="1" customWidth="1"/>
    <col min="6" max="6" width="10.33203125" style="1" customWidth="1"/>
    <col min="7" max="7" width="15.5546875" style="1" customWidth="1"/>
    <col min="8" max="8" width="12.5546875" style="1" bestFit="1" customWidth="1"/>
    <col min="9" max="9" width="17.5546875" style="1" customWidth="1"/>
    <col min="10" max="10" width="23.109375" style="1" customWidth="1"/>
  </cols>
  <sheetData>
    <row r="1" spans="1:10" x14ac:dyDescent="0.3">
      <c r="H1" s="222"/>
      <c r="I1" s="222"/>
      <c r="J1" s="193" t="s">
        <v>349</v>
      </c>
    </row>
    <row r="2" spans="1:10" x14ac:dyDescent="0.3">
      <c r="G2" s="193"/>
      <c r="H2" s="193"/>
      <c r="I2" s="193"/>
      <c r="J2" s="193"/>
    </row>
    <row r="3" spans="1:10" x14ac:dyDescent="0.3">
      <c r="B3" s="269" t="s">
        <v>350</v>
      </c>
      <c r="C3" s="269"/>
      <c r="D3" s="269"/>
      <c r="E3" s="269"/>
      <c r="F3" s="269"/>
      <c r="G3" s="269"/>
      <c r="H3" s="269"/>
      <c r="I3" s="269"/>
      <c r="J3" s="269"/>
    </row>
    <row r="4" spans="1:10" x14ac:dyDescent="0.3">
      <c r="B4" s="269" t="s">
        <v>351</v>
      </c>
      <c r="C4" s="269"/>
      <c r="D4" s="269"/>
      <c r="E4" s="269"/>
      <c r="F4" s="269"/>
      <c r="G4" s="269"/>
      <c r="H4" s="269"/>
      <c r="I4" s="269"/>
      <c r="J4" s="269"/>
    </row>
    <row r="5" spans="1:10" x14ac:dyDescent="0.3">
      <c r="B5" s="270" t="s">
        <v>352</v>
      </c>
      <c r="C5" s="270"/>
      <c r="D5" s="270"/>
      <c r="E5" s="270"/>
      <c r="F5" s="270"/>
      <c r="G5" s="270"/>
      <c r="H5" s="270"/>
      <c r="I5" s="270"/>
      <c r="J5" s="270"/>
    </row>
    <row r="6" spans="1:10" x14ac:dyDescent="0.3">
      <c r="B6" s="265" t="s">
        <v>353</v>
      </c>
      <c r="C6" s="265"/>
      <c r="D6" s="265"/>
      <c r="E6" s="265"/>
      <c r="F6" s="265"/>
      <c r="G6" s="265"/>
      <c r="H6" s="265"/>
      <c r="I6" s="265"/>
      <c r="J6" s="265"/>
    </row>
    <row r="7" spans="1:10" ht="51" x14ac:dyDescent="0.3">
      <c r="A7" s="194" t="s">
        <v>354</v>
      </c>
      <c r="B7" s="194" t="s">
        <v>355</v>
      </c>
      <c r="C7" s="195" t="s">
        <v>356</v>
      </c>
      <c r="D7" s="195" t="s">
        <v>357</v>
      </c>
      <c r="E7" s="195" t="s">
        <v>358</v>
      </c>
      <c r="F7" s="195" t="s">
        <v>359</v>
      </c>
      <c r="G7" s="195" t="s">
        <v>360</v>
      </c>
      <c r="H7" s="195" t="s">
        <v>361</v>
      </c>
      <c r="I7" s="195" t="s">
        <v>362</v>
      </c>
      <c r="J7" s="194" t="s">
        <v>363</v>
      </c>
    </row>
    <row r="8" spans="1:10" x14ac:dyDescent="0.3">
      <c r="A8" s="196">
        <v>1</v>
      </c>
      <c r="B8" s="196">
        <v>2</v>
      </c>
      <c r="C8" s="196">
        <v>3</v>
      </c>
      <c r="D8" s="196">
        <v>4</v>
      </c>
      <c r="E8" s="196" t="s">
        <v>364</v>
      </c>
      <c r="F8" s="196" t="s">
        <v>365</v>
      </c>
      <c r="G8" s="196">
        <v>7</v>
      </c>
      <c r="H8" s="196">
        <v>8</v>
      </c>
      <c r="I8" s="196">
        <v>9</v>
      </c>
      <c r="J8" s="196" t="s">
        <v>366</v>
      </c>
    </row>
    <row r="9" spans="1:10" ht="33.75" customHeight="1" x14ac:dyDescent="0.3">
      <c r="A9" s="266" t="s">
        <v>367</v>
      </c>
      <c r="B9" s="267"/>
      <c r="C9" s="197">
        <v>126000000</v>
      </c>
      <c r="D9" s="197">
        <v>34622409.700000003</v>
      </c>
      <c r="E9" s="197">
        <v>91377590.299999997</v>
      </c>
      <c r="F9" s="198">
        <v>0.01</v>
      </c>
      <c r="G9" s="197">
        <v>65087831.530000001</v>
      </c>
      <c r="H9" s="197">
        <v>0</v>
      </c>
      <c r="I9" s="197">
        <v>0</v>
      </c>
      <c r="J9" s="197">
        <v>26289758.769999996</v>
      </c>
    </row>
    <row r="10" spans="1:10" ht="52.8" x14ac:dyDescent="0.3">
      <c r="A10" s="194" t="s">
        <v>368</v>
      </c>
      <c r="B10" s="199" t="s">
        <v>369</v>
      </c>
      <c r="C10" s="200">
        <v>116000000</v>
      </c>
      <c r="D10" s="200">
        <v>32977724.700000003</v>
      </c>
      <c r="E10" s="200">
        <v>83022275.299999997</v>
      </c>
      <c r="F10" s="201">
        <v>0.2842907301724138</v>
      </c>
      <c r="G10" s="200">
        <v>65052561.530000001</v>
      </c>
      <c r="H10" s="202">
        <v>0</v>
      </c>
      <c r="I10" s="202">
        <v>0</v>
      </c>
      <c r="J10" s="202">
        <v>17969713.769999996</v>
      </c>
    </row>
    <row r="11" spans="1:10" ht="26.4" x14ac:dyDescent="0.3">
      <c r="A11" s="194" t="s">
        <v>370</v>
      </c>
      <c r="B11" s="203" t="s">
        <v>371</v>
      </c>
      <c r="C11" s="200">
        <v>10000000</v>
      </c>
      <c r="D11" s="200">
        <v>1644685</v>
      </c>
      <c r="E11" s="200">
        <v>8355315</v>
      </c>
      <c r="F11" s="204">
        <v>0.13</v>
      </c>
      <c r="G11" s="200">
        <v>35270</v>
      </c>
      <c r="H11" s="200">
        <v>0</v>
      </c>
      <c r="I11" s="202">
        <v>0</v>
      </c>
      <c r="J11" s="202">
        <v>8320045</v>
      </c>
    </row>
    <row r="12" spans="1:10" ht="48" x14ac:dyDescent="0.3">
      <c r="A12" s="194" t="s">
        <v>372</v>
      </c>
      <c r="B12" s="206" t="s">
        <v>373</v>
      </c>
      <c r="C12" s="207">
        <v>0</v>
      </c>
      <c r="D12" s="207">
        <v>0</v>
      </c>
      <c r="E12" s="205"/>
      <c r="F12" s="205"/>
      <c r="G12" s="200">
        <v>0</v>
      </c>
      <c r="H12" s="200"/>
      <c r="I12" s="202"/>
      <c r="J12" s="202"/>
    </row>
    <row r="13" spans="1:10" ht="60" x14ac:dyDescent="0.3">
      <c r="A13" s="194" t="s">
        <v>374</v>
      </c>
      <c r="B13" s="206" t="s">
        <v>375</v>
      </c>
      <c r="C13" s="207">
        <v>304170</v>
      </c>
      <c r="D13" s="207">
        <v>268900</v>
      </c>
      <c r="E13" s="205"/>
      <c r="F13" s="205"/>
      <c r="G13" s="200">
        <v>35270</v>
      </c>
      <c r="H13" s="202"/>
      <c r="I13" s="202"/>
      <c r="J13" s="202"/>
    </row>
    <row r="14" spans="1:10" x14ac:dyDescent="0.3">
      <c r="A14" s="194" t="s">
        <v>376</v>
      </c>
      <c r="B14" s="208" t="s">
        <v>377</v>
      </c>
      <c r="C14" s="200"/>
      <c r="D14" s="200"/>
      <c r="E14" s="200"/>
      <c r="F14" s="205"/>
      <c r="G14" s="200">
        <v>0</v>
      </c>
      <c r="H14" s="202">
        <v>0</v>
      </c>
      <c r="I14" s="202"/>
      <c r="J14" s="202"/>
    </row>
    <row r="15" spans="1:10" ht="24" x14ac:dyDescent="0.3">
      <c r="A15" s="194" t="s">
        <v>378</v>
      </c>
      <c r="B15" s="208" t="s">
        <v>379</v>
      </c>
      <c r="C15" s="207">
        <v>114942</v>
      </c>
      <c r="D15" s="207">
        <v>114942</v>
      </c>
      <c r="E15" s="205"/>
      <c r="F15" s="205"/>
      <c r="G15" s="200">
        <v>0</v>
      </c>
      <c r="H15" s="202"/>
      <c r="I15" s="202"/>
      <c r="J15" s="202"/>
    </row>
    <row r="16" spans="1:10" x14ac:dyDescent="0.3">
      <c r="A16" s="194" t="s">
        <v>380</v>
      </c>
      <c r="B16" s="208" t="s">
        <v>381</v>
      </c>
      <c r="C16" s="207">
        <v>114942</v>
      </c>
      <c r="D16" s="200"/>
      <c r="E16" s="205"/>
      <c r="F16" s="205"/>
      <c r="G16" s="202"/>
      <c r="H16" s="202"/>
      <c r="I16" s="202"/>
      <c r="J16" s="202"/>
    </row>
    <row r="17" spans="1:10" ht="24" x14ac:dyDescent="0.3">
      <c r="A17" s="194" t="s">
        <v>382</v>
      </c>
      <c r="B17" s="208" t="s">
        <v>383</v>
      </c>
      <c r="C17" s="207">
        <v>0</v>
      </c>
      <c r="D17" s="200"/>
      <c r="E17" s="205"/>
      <c r="F17" s="205"/>
      <c r="G17" s="202"/>
      <c r="H17" s="202"/>
      <c r="I17" s="202"/>
      <c r="J17" s="202"/>
    </row>
    <row r="18" spans="1:10" ht="48" x14ac:dyDescent="0.3">
      <c r="A18" s="194" t="s">
        <v>384</v>
      </c>
      <c r="B18" s="209" t="s">
        <v>385</v>
      </c>
      <c r="C18" s="207">
        <v>0</v>
      </c>
      <c r="D18" s="200"/>
      <c r="E18" s="205"/>
      <c r="F18" s="205"/>
      <c r="G18" s="202"/>
      <c r="H18" s="202"/>
      <c r="I18" s="202"/>
      <c r="J18" s="202"/>
    </row>
    <row r="19" spans="1:10" ht="24" x14ac:dyDescent="0.3">
      <c r="A19" s="194" t="s">
        <v>386</v>
      </c>
      <c r="B19" s="210" t="s">
        <v>387</v>
      </c>
      <c r="C19" s="207"/>
      <c r="D19" s="200"/>
      <c r="E19" s="205"/>
      <c r="F19" s="205"/>
      <c r="G19" s="202"/>
      <c r="H19" s="202"/>
      <c r="I19" s="202"/>
      <c r="J19" s="202"/>
    </row>
    <row r="21" spans="1:10" ht="33.75" customHeight="1" x14ac:dyDescent="0.3">
      <c r="A21" s="211" t="s">
        <v>388</v>
      </c>
      <c r="B21" s="268" t="s">
        <v>389</v>
      </c>
      <c r="C21" s="268"/>
      <c r="D21" s="268"/>
      <c r="E21" s="268"/>
      <c r="F21" s="268"/>
      <c r="G21" s="268"/>
      <c r="H21" s="212"/>
      <c r="I21" s="212"/>
      <c r="J21" s="212"/>
    </row>
    <row r="22" spans="1:10" ht="17.399999999999999" x14ac:dyDescent="0.3">
      <c r="A22" s="211"/>
      <c r="B22" s="212"/>
      <c r="C22" s="222"/>
      <c r="D22" s="222"/>
      <c r="E22" s="222"/>
      <c r="F22" s="222"/>
      <c r="G22" s="222"/>
      <c r="H22" s="222"/>
      <c r="I22" s="222"/>
      <c r="J22" s="213"/>
    </row>
    <row r="23" spans="1:10" x14ac:dyDescent="0.3">
      <c r="A23" s="214"/>
      <c r="B23" s="214"/>
      <c r="C23" s="214"/>
      <c r="D23" s="214"/>
      <c r="E23" s="214"/>
      <c r="F23"/>
      <c r="G23"/>
      <c r="H23"/>
      <c r="I23" s="214"/>
      <c r="J23" s="215"/>
    </row>
    <row r="24" spans="1:10" x14ac:dyDescent="0.3">
      <c r="A24"/>
      <c r="B24"/>
      <c r="C24"/>
      <c r="D24"/>
      <c r="E24"/>
      <c r="F24"/>
      <c r="G24"/>
      <c r="H24"/>
      <c r="I24"/>
      <c r="J24"/>
    </row>
    <row r="25" spans="1:10" x14ac:dyDescent="0.3">
      <c r="A25"/>
      <c r="B25"/>
      <c r="C25"/>
      <c r="D25"/>
      <c r="E25"/>
      <c r="F25"/>
      <c r="G25"/>
      <c r="H25"/>
      <c r="I25"/>
      <c r="J25"/>
    </row>
    <row r="26" spans="1:10" x14ac:dyDescent="0.3">
      <c r="A26" s="216"/>
      <c r="B26"/>
      <c r="C26"/>
      <c r="D26"/>
      <c r="E26"/>
      <c r="F26"/>
      <c r="G26"/>
      <c r="H26"/>
      <c r="I26"/>
      <c r="J26"/>
    </row>
    <row r="27" spans="1:10" x14ac:dyDescent="0.3">
      <c r="A27"/>
      <c r="B27"/>
      <c r="C27"/>
      <c r="D27"/>
      <c r="E27"/>
      <c r="F27"/>
      <c r="G27"/>
      <c r="H27"/>
      <c r="I27"/>
      <c r="J27"/>
    </row>
    <row r="28" spans="1:10" x14ac:dyDescent="0.3">
      <c r="A28"/>
      <c r="B28" s="217"/>
      <c r="C28"/>
      <c r="D28"/>
      <c r="E28"/>
      <c r="F28"/>
      <c r="G28"/>
      <c r="H28"/>
      <c r="I28"/>
      <c r="J28"/>
    </row>
    <row r="29" spans="1:10" ht="17.399999999999999" x14ac:dyDescent="0.3">
      <c r="A29"/>
      <c r="B29"/>
      <c r="C29" s="218"/>
      <c r="D29" s="219"/>
      <c r="E29" s="218"/>
      <c r="F29" s="219"/>
      <c r="G29" s="220"/>
      <c r="H29" s="220"/>
      <c r="I29"/>
      <c r="J29"/>
    </row>
    <row r="30" spans="1:10" ht="17.399999999999999" x14ac:dyDescent="0.3">
      <c r="A30"/>
      <c r="B30"/>
      <c r="C30" s="218"/>
      <c r="D30" s="219"/>
      <c r="E30" s="218"/>
      <c r="F30" s="219"/>
      <c r="G30" s="220"/>
      <c r="H30" s="220"/>
      <c r="I30"/>
      <c r="J30"/>
    </row>
    <row r="31" spans="1:10" ht="17.399999999999999" x14ac:dyDescent="0.3">
      <c r="A31"/>
      <c r="B31"/>
      <c r="C31" s="218"/>
      <c r="D31" s="219"/>
      <c r="E31" s="218"/>
      <c r="F31" s="219"/>
      <c r="G31" s="220"/>
      <c r="H31" s="220"/>
      <c r="I31"/>
      <c r="J31"/>
    </row>
    <row r="32" spans="1:10" ht="17.399999999999999" x14ac:dyDescent="0.3">
      <c r="A32"/>
      <c r="B32"/>
      <c r="C32" s="218"/>
      <c r="D32" s="219"/>
      <c r="E32" s="218"/>
      <c r="F32" s="219"/>
      <c r="G32" s="220"/>
      <c r="H32" s="220"/>
      <c r="I32"/>
      <c r="J32"/>
    </row>
    <row r="33" spans="1:10" x14ac:dyDescent="0.3">
      <c r="A33" s="221"/>
      <c r="B33" s="221"/>
      <c r="C33" s="221"/>
      <c r="D33" s="221"/>
      <c r="E33"/>
      <c r="F33"/>
      <c r="G33"/>
      <c r="H33"/>
      <c r="I33"/>
      <c r="J33"/>
    </row>
    <row r="34" spans="1:10" x14ac:dyDescent="0.3">
      <c r="A34" s="221"/>
      <c r="B34" s="221"/>
      <c r="C34" s="221"/>
      <c r="D34" s="221"/>
      <c r="E34"/>
      <c r="F34"/>
      <c r="G34"/>
      <c r="H34"/>
      <c r="I34"/>
      <c r="J34"/>
    </row>
    <row r="35" spans="1:10" x14ac:dyDescent="0.3">
      <c r="A35" s="221"/>
      <c r="B35" s="221"/>
      <c r="C35" s="221"/>
      <c r="D35" s="221"/>
      <c r="E35"/>
      <c r="F35"/>
      <c r="G35"/>
      <c r="H35"/>
      <c r="I35"/>
      <c r="J35"/>
    </row>
    <row r="36" spans="1:10" x14ac:dyDescent="0.3">
      <c r="A36" s="221"/>
      <c r="B36" s="221"/>
      <c r="C36" s="221"/>
      <c r="D36" s="221"/>
      <c r="E36"/>
      <c r="F36"/>
      <c r="G36"/>
      <c r="H36"/>
      <c r="I36"/>
      <c r="J36"/>
    </row>
    <row r="37" spans="1:10" x14ac:dyDescent="0.3">
      <c r="A37" s="221"/>
      <c r="B37" s="222"/>
      <c r="C37" s="222"/>
      <c r="D37" s="222"/>
      <c r="E37"/>
      <c r="F37"/>
      <c r="G37"/>
      <c r="H37"/>
      <c r="I37"/>
      <c r="J37"/>
    </row>
    <row r="38" spans="1:10" x14ac:dyDescent="0.3">
      <c r="A38" s="221"/>
      <c r="B38" s="221"/>
      <c r="C38" s="221"/>
      <c r="D38" s="221"/>
      <c r="E38"/>
      <c r="F38"/>
      <c r="G38"/>
      <c r="H38"/>
      <c r="I38"/>
      <c r="J38"/>
    </row>
    <row r="39" spans="1:10" x14ac:dyDescent="0.3">
      <c r="A39" s="221"/>
      <c r="B39" s="222"/>
      <c r="C39" s="222"/>
      <c r="D39" s="222"/>
    </row>
  </sheetData>
  <customSheetViews>
    <customSheetView guid="{E8ED95F7-87CC-4643-B815-4911078266DD}">
      <selection activeCell="B22" sqref="B22"/>
      <pageMargins left="0.7" right="0.7" top="0.75" bottom="0.75" header="0.3" footer="0.3"/>
    </customSheetView>
    <customSheetView guid="{7304E3E5-CB9F-4E24-9406-DA9E5970088C}">
      <selection activeCell="B22" sqref="B22"/>
      <pageMargins left="0.7" right="0.7" top="0.75" bottom="0.75" header="0.3" footer="0.3"/>
    </customSheetView>
    <customSheetView guid="{63B05428-E0C3-4677-B109-1EF39D3DA531}">
      <selection activeCell="B22" sqref="B22"/>
      <pageMargins left="0.7" right="0.7" top="0.75" bottom="0.75" header="0.3" footer="0.3"/>
    </customSheetView>
  </customSheetViews>
  <mergeCells count="6">
    <mergeCell ref="B6:J6"/>
    <mergeCell ref="A9:B9"/>
    <mergeCell ref="B21:G21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доходы</vt:lpstr>
      <vt:lpstr>расходы</vt:lpstr>
      <vt:lpstr>источники</vt:lpstr>
      <vt:lpstr>Лист1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2016-07-20T03:19:45Z</cp:lastPrinted>
  <dcterms:created xsi:type="dcterms:W3CDTF">2016-04-27T02:46:00Z</dcterms:created>
  <dcterms:modified xsi:type="dcterms:W3CDTF">2016-08-02T02:37:41Z</dcterms:modified>
</cp:coreProperties>
</file>